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5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+xml"/>
  <Override PartName="/xl/charts/chart1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9.xml" ContentType="application/vnd.openxmlformats-officedocument.drawing+xml"/>
  <Override PartName="/xl/charts/chart1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9.xml" ContentType="application/vnd.openxmlformats-officedocument.drawingml.chart+xml"/>
  <Override PartName="/xl/drawings/drawing10.xml" ContentType="application/vnd.openxmlformats-officedocument.drawing+xml"/>
  <Override PartName="/xl/charts/chart2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Labs\Mellor\Tania's paper final versions 151014\"/>
    </mc:Choice>
  </mc:AlternateContent>
  <bookViews>
    <workbookView xWindow="0" yWindow="3000" windowWidth="28800" windowHeight="12420" firstSheet="4" activeTab="9"/>
  </bookViews>
  <sheets>
    <sheet name="Supplementary File 3A" sheetId="17" r:id="rId1"/>
    <sheet name="Supplementary File 3C" sheetId="2" r:id="rId2"/>
    <sheet name="Supplementary File 3D" sheetId="18" r:id="rId3"/>
    <sheet name="Supplementary File 3E" sheetId="19" r:id="rId4"/>
    <sheet name="Supplementary File 3H" sheetId="4" r:id="rId5"/>
    <sheet name="Supplementary File 3F" sheetId="5" r:id="rId6"/>
    <sheet name="Supplementary File 3G" sheetId="16" r:id="rId7"/>
    <sheet name="Supplementary File 3B" sheetId="11" r:id="rId8"/>
    <sheet name="Supplementary File 3IA" sheetId="6" r:id="rId9"/>
    <sheet name="Supplementary File 3IB" sheetId="8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calcPr calcId="152511"/>
</workbook>
</file>

<file path=xl/calcChain.xml><?xml version="1.0" encoding="utf-8"?>
<calcChain xmlns="http://schemas.openxmlformats.org/spreadsheetml/2006/main">
  <c r="D8" i="19" l="1"/>
  <c r="C8" i="19"/>
  <c r="D7" i="19"/>
  <c r="C7" i="19"/>
  <c r="D6" i="19"/>
  <c r="C6" i="19"/>
  <c r="D5" i="19"/>
  <c r="C5" i="19"/>
  <c r="D4" i="19"/>
  <c r="F13" i="19" s="1"/>
  <c r="C4" i="19"/>
  <c r="E13" i="19" s="1"/>
  <c r="D8" i="18"/>
  <c r="C8" i="18"/>
  <c r="D7" i="18"/>
  <c r="C7" i="18"/>
  <c r="D6" i="18"/>
  <c r="C6" i="18"/>
  <c r="D5" i="18"/>
  <c r="C5" i="18"/>
  <c r="D4" i="18"/>
  <c r="N13" i="18" s="1"/>
  <c r="C4" i="18"/>
  <c r="M13" i="18" s="1"/>
  <c r="C13" i="19" l="1"/>
  <c r="D13" i="19"/>
  <c r="C13" i="18"/>
  <c r="E13" i="18"/>
  <c r="K13" i="18"/>
  <c r="D13" i="18"/>
  <c r="F13" i="18"/>
  <c r="L13" i="18"/>
  <c r="E6" i="17" l="1"/>
  <c r="D6" i="17"/>
  <c r="E5" i="17"/>
  <c r="D5" i="17"/>
  <c r="E4" i="17"/>
  <c r="G14" i="17" s="1"/>
  <c r="D4" i="17"/>
  <c r="F14" i="17" s="1"/>
  <c r="E3" i="17"/>
  <c r="G13" i="17" s="1"/>
  <c r="D3" i="17"/>
  <c r="F13" i="17" s="1"/>
  <c r="D13" i="17" l="1"/>
  <c r="D14" i="17"/>
  <c r="E13" i="17"/>
  <c r="E14" i="17"/>
  <c r="N56" i="5" l="1"/>
  <c r="N55" i="5"/>
  <c r="N54" i="5"/>
  <c r="N53" i="5"/>
  <c r="M56" i="5"/>
  <c r="M55" i="5"/>
  <c r="M54" i="5"/>
  <c r="M53" i="5"/>
  <c r="R56" i="5"/>
  <c r="R55" i="5"/>
  <c r="Q56" i="5"/>
  <c r="Q55" i="5"/>
  <c r="R54" i="5"/>
  <c r="R53" i="5"/>
  <c r="Q54" i="5"/>
  <c r="Q53" i="5"/>
  <c r="X49" i="5"/>
  <c r="X47" i="5"/>
  <c r="W47" i="5"/>
  <c r="W49" i="5"/>
  <c r="H48" i="5"/>
  <c r="H49" i="5"/>
  <c r="H50" i="5"/>
  <c r="H47" i="5"/>
  <c r="Y48" i="5"/>
  <c r="Y49" i="5"/>
  <c r="Y50" i="5"/>
  <c r="AA49" i="5" s="1"/>
  <c r="Y47" i="5"/>
  <c r="V48" i="5"/>
  <c r="V49" i="5"/>
  <c r="V50" i="5"/>
  <c r="V47" i="5"/>
  <c r="D50" i="5"/>
  <c r="D49" i="5"/>
  <c r="D48" i="5"/>
  <c r="D47" i="5"/>
  <c r="I43" i="5"/>
  <c r="H43" i="5"/>
  <c r="G43" i="5"/>
  <c r="I42" i="5"/>
  <c r="H42" i="5"/>
  <c r="G42" i="5"/>
  <c r="W14" i="16"/>
  <c r="W13" i="16"/>
  <c r="V14" i="16"/>
  <c r="V13" i="16"/>
  <c r="U14" i="16"/>
  <c r="U13" i="16"/>
  <c r="T14" i="16"/>
  <c r="T13" i="16"/>
  <c r="S14" i="16"/>
  <c r="S13" i="16"/>
  <c r="E27" i="5"/>
  <c r="E35" i="5" s="1"/>
  <c r="D35" i="5"/>
  <c r="D34" i="5"/>
  <c r="D33" i="5"/>
  <c r="D32" i="5"/>
  <c r="D31" i="5"/>
  <c r="D30" i="5"/>
  <c r="AA47" i="5" l="1"/>
  <c r="Z49" i="5"/>
  <c r="K42" i="5"/>
  <c r="F36" i="5" s="1"/>
  <c r="K43" i="5"/>
  <c r="F37" i="5" s="1"/>
  <c r="F47" i="5"/>
  <c r="L48" i="5" s="1"/>
  <c r="F49" i="5"/>
  <c r="L49" i="5" s="1"/>
  <c r="J47" i="5"/>
  <c r="N48" i="5" s="1"/>
  <c r="J49" i="5"/>
  <c r="N49" i="5" s="1"/>
  <c r="Z47" i="5"/>
  <c r="I47" i="5"/>
  <c r="M48" i="5" s="1"/>
  <c r="I49" i="5"/>
  <c r="M49" i="5" s="1"/>
  <c r="E47" i="5"/>
  <c r="K48" i="5" s="1"/>
  <c r="J42" i="5"/>
  <c r="E36" i="5" s="1"/>
  <c r="E49" i="5"/>
  <c r="K49" i="5" s="1"/>
  <c r="J43" i="5"/>
  <c r="E37" i="5" s="1"/>
  <c r="AA22" i="2"/>
  <c r="AA21" i="2"/>
  <c r="AA20" i="2"/>
  <c r="AA19" i="2"/>
  <c r="Z22" i="2"/>
  <c r="Z21" i="2"/>
  <c r="Z20" i="2"/>
  <c r="Z19" i="2"/>
  <c r="Y22" i="2"/>
  <c r="Y21" i="2"/>
  <c r="Y20" i="2"/>
  <c r="Y19" i="2"/>
  <c r="X22" i="2"/>
  <c r="X21" i="2"/>
  <c r="X20" i="2"/>
  <c r="X19" i="2"/>
  <c r="W22" i="2"/>
  <c r="W21" i="2"/>
  <c r="W20" i="2"/>
  <c r="W19" i="2"/>
  <c r="V22" i="2"/>
  <c r="V21" i="2"/>
  <c r="V20" i="2"/>
  <c r="V19" i="2"/>
  <c r="K24" i="4" l="1"/>
  <c r="L14" i="2" l="1"/>
  <c r="L15" i="2"/>
  <c r="L16" i="2"/>
  <c r="L13" i="2"/>
  <c r="H14" i="2"/>
  <c r="H15" i="2"/>
  <c r="H16" i="2"/>
  <c r="H13" i="2"/>
  <c r="D14" i="2"/>
  <c r="D15" i="2"/>
  <c r="D16" i="2"/>
  <c r="D13" i="2"/>
  <c r="J5" i="11" l="1"/>
  <c r="J6" i="11"/>
  <c r="J7" i="11"/>
  <c r="J8" i="11"/>
  <c r="J9" i="11"/>
  <c r="J4" i="11"/>
  <c r="G5" i="11"/>
  <c r="G6" i="11"/>
  <c r="G7" i="11"/>
  <c r="G8" i="11"/>
  <c r="G9" i="11"/>
  <c r="G4" i="11"/>
  <c r="D5" i="11"/>
  <c r="D6" i="11"/>
  <c r="D7" i="11"/>
  <c r="D8" i="11"/>
  <c r="D9" i="11"/>
  <c r="D4" i="11"/>
  <c r="S29" i="4"/>
  <c r="S28" i="4"/>
  <c r="S27" i="4"/>
  <c r="Z28" i="4"/>
  <c r="AA28" i="4" s="1"/>
  <c r="Z27" i="4"/>
  <c r="AA27" i="4" s="1"/>
  <c r="Z26" i="4"/>
  <c r="AA26" i="4" s="1"/>
  <c r="X23" i="4"/>
  <c r="Y23" i="4" s="1"/>
  <c r="X22" i="4"/>
  <c r="Y22" i="4" s="1"/>
  <c r="X21" i="4"/>
  <c r="Y21" i="4" s="1"/>
  <c r="Q22" i="4"/>
  <c r="Q21" i="4"/>
  <c r="M16" i="4" s="1"/>
  <c r="Q20" i="4"/>
  <c r="D28" i="4"/>
  <c r="D29" i="4"/>
  <c r="D30" i="4"/>
  <c r="D31" i="4"/>
  <c r="D27" i="4"/>
  <c r="D21" i="4"/>
  <c r="D22" i="4"/>
  <c r="D23" i="4"/>
  <c r="D24" i="4"/>
  <c r="D20" i="4"/>
  <c r="M27" i="4"/>
  <c r="N27" i="4" s="1"/>
  <c r="M28" i="4"/>
  <c r="N28" i="4" s="1"/>
  <c r="M29" i="4"/>
  <c r="N29" i="4" s="1"/>
  <c r="M26" i="4"/>
  <c r="N26" i="4" s="1"/>
  <c r="K22" i="4"/>
  <c r="L22" i="4" s="1"/>
  <c r="K23" i="4"/>
  <c r="L23" i="4" s="1"/>
  <c r="L24" i="4"/>
  <c r="K21" i="4"/>
  <c r="L21" i="4" s="1"/>
  <c r="AD5" i="4"/>
  <c r="Z5" i="4"/>
  <c r="AD4" i="4"/>
  <c r="Z4" i="4"/>
  <c r="AD3" i="4"/>
  <c r="Z3" i="4"/>
  <c r="S5" i="4"/>
  <c r="S6" i="4"/>
  <c r="V6" i="4" s="1"/>
  <c r="V5" i="4"/>
  <c r="S4" i="4"/>
  <c r="V4" i="4" s="1"/>
  <c r="J5" i="4"/>
  <c r="J6" i="4"/>
  <c r="J7" i="4"/>
  <c r="J4" i="4"/>
  <c r="C4" i="4"/>
  <c r="F4" i="4" s="1"/>
  <c r="N5" i="4"/>
  <c r="N6" i="4"/>
  <c r="N7" i="4"/>
  <c r="N4" i="4"/>
  <c r="C5" i="4"/>
  <c r="F5" i="4" s="1"/>
  <c r="C6" i="4"/>
  <c r="F6" i="4" s="1"/>
  <c r="C7" i="4"/>
  <c r="F7" i="4" s="1"/>
  <c r="C8" i="4"/>
  <c r="F8" i="4" s="1"/>
  <c r="Z24" i="6"/>
  <c r="Z25" i="6"/>
  <c r="Z26" i="6"/>
  <c r="Z27" i="6"/>
  <c r="Z23" i="6"/>
  <c r="Y24" i="6"/>
  <c r="AL5" i="6" s="1"/>
  <c r="Y25" i="6"/>
  <c r="AL6" i="6" s="1"/>
  <c r="Y26" i="6"/>
  <c r="AL7" i="6" s="1"/>
  <c r="Y27" i="6"/>
  <c r="AL8" i="6" s="1"/>
  <c r="Y23" i="6"/>
  <c r="AL4" i="6" s="1"/>
  <c r="AF10" i="6"/>
  <c r="AE10" i="6"/>
  <c r="AF9" i="6"/>
  <c r="AE9" i="6"/>
  <c r="AF8" i="6"/>
  <c r="AE8" i="6"/>
  <c r="AF7" i="6"/>
  <c r="AE7" i="6"/>
  <c r="AF6" i="6"/>
  <c r="AE6" i="6"/>
  <c r="X9" i="6"/>
  <c r="AJ8" i="6" s="1"/>
  <c r="U9" i="6"/>
  <c r="AH8" i="6" s="1"/>
  <c r="X8" i="6"/>
  <c r="U8" i="6"/>
  <c r="X7" i="6"/>
  <c r="AJ6" i="6" s="1"/>
  <c r="U7" i="6"/>
  <c r="AH6" i="6" s="1"/>
  <c r="X6" i="6"/>
  <c r="U6" i="6"/>
  <c r="X5" i="6"/>
  <c r="AJ4" i="6" s="1"/>
  <c r="U5" i="6"/>
  <c r="AH4" i="6" s="1"/>
  <c r="G6" i="6"/>
  <c r="G7" i="6"/>
  <c r="G8" i="6"/>
  <c r="G9" i="6"/>
  <c r="G10" i="6"/>
  <c r="G5" i="6"/>
  <c r="P7" i="6"/>
  <c r="P8" i="6"/>
  <c r="P9" i="6"/>
  <c r="P10" i="6"/>
  <c r="P11" i="6"/>
  <c r="P6" i="6"/>
  <c r="O7" i="6"/>
  <c r="O8" i="6"/>
  <c r="O9" i="6"/>
  <c r="O10" i="6"/>
  <c r="O11" i="6"/>
  <c r="O6" i="6"/>
  <c r="AW9" i="6"/>
  <c r="AT9" i="6"/>
  <c r="AW8" i="6"/>
  <c r="AT8" i="6"/>
  <c r="AW7" i="6"/>
  <c r="AT7" i="6"/>
  <c r="AW6" i="6"/>
  <c r="AT6" i="6"/>
  <c r="AZ5" i="6"/>
  <c r="AW5" i="6"/>
  <c r="BC4" i="6"/>
  <c r="AX8" i="6" s="1"/>
  <c r="AZ4" i="6"/>
  <c r="AU8" i="6" s="1"/>
  <c r="M17" i="4" l="1"/>
  <c r="M14" i="4"/>
  <c r="AB23" i="6"/>
  <c r="AM4" i="6" s="1"/>
  <c r="AH5" i="6"/>
  <c r="AH7" i="6"/>
  <c r="AB27" i="6"/>
  <c r="AM8" i="6" s="1"/>
  <c r="AB25" i="6"/>
  <c r="AM6" i="6" s="1"/>
  <c r="AB24" i="6"/>
  <c r="AM5" i="6" s="1"/>
  <c r="AJ5" i="6"/>
  <c r="AJ7" i="6"/>
  <c r="AB26" i="6"/>
  <c r="AM7" i="6" s="1"/>
  <c r="N17" i="4"/>
  <c r="N16" i="4"/>
  <c r="N14" i="4"/>
  <c r="L14" i="4"/>
  <c r="L17" i="4"/>
  <c r="O14" i="4"/>
  <c r="O16" i="4"/>
  <c r="O17" i="4"/>
  <c r="L16" i="4"/>
  <c r="O4" i="4"/>
  <c r="O6" i="4"/>
  <c r="AE3" i="4"/>
  <c r="K14" i="4" s="1"/>
  <c r="AE4" i="4"/>
  <c r="K16" i="4" s="1"/>
  <c r="AE5" i="4"/>
  <c r="K17" i="4" s="1"/>
  <c r="O7" i="4"/>
  <c r="O5" i="4"/>
  <c r="AK5" i="6"/>
  <c r="AK7" i="6"/>
  <c r="AK4" i="6"/>
  <c r="AK6" i="6"/>
  <c r="AK8" i="6"/>
  <c r="AI4" i="6"/>
  <c r="AI6" i="6"/>
  <c r="AI8" i="6"/>
  <c r="AI5" i="6"/>
  <c r="AI7" i="6"/>
  <c r="BA5" i="6"/>
  <c r="AX7" i="6"/>
  <c r="AX9" i="6"/>
  <c r="AX5" i="6"/>
  <c r="AU7" i="6"/>
  <c r="AU9" i="6"/>
  <c r="AU6" i="6"/>
  <c r="AX6" i="6"/>
  <c r="J14" i="4" l="1"/>
  <c r="J16" i="4"/>
  <c r="J17" i="4"/>
  <c r="D28" i="6" l="1"/>
  <c r="D27" i="6"/>
  <c r="D26" i="6"/>
  <c r="D25" i="6"/>
  <c r="D24" i="6"/>
  <c r="D18" i="8"/>
  <c r="D19" i="8"/>
  <c r="D20" i="8"/>
  <c r="D21" i="8"/>
  <c r="D22" i="8"/>
  <c r="F22" i="8" s="1"/>
  <c r="D17" i="8"/>
  <c r="I5" i="8"/>
  <c r="I6" i="8"/>
  <c r="I7" i="8"/>
  <c r="I8" i="8"/>
  <c r="I9" i="8"/>
  <c r="I4" i="8"/>
  <c r="F5" i="8"/>
  <c r="F6" i="8"/>
  <c r="F7" i="8"/>
  <c r="F8" i="8"/>
  <c r="F9" i="8"/>
  <c r="G9" i="8" s="1"/>
  <c r="F4" i="8"/>
  <c r="C22" i="8"/>
  <c r="C18" i="8"/>
  <c r="C19" i="8"/>
  <c r="E19" i="8" s="1"/>
  <c r="C20" i="8"/>
  <c r="C21" i="8"/>
  <c r="E21" i="8" s="1"/>
  <c r="C17" i="8"/>
  <c r="Q9" i="8"/>
  <c r="R8" i="8" s="1"/>
  <c r="N9" i="8"/>
  <c r="O7" i="8" s="1"/>
  <c r="K9" i="8"/>
  <c r="L8" i="8" s="1"/>
  <c r="M15" i="5"/>
  <c r="Y12" i="5"/>
  <c r="F25" i="5"/>
  <c r="F31" i="5" s="1"/>
  <c r="F22" i="5"/>
  <c r="F32" i="5" s="1"/>
  <c r="F23" i="5"/>
  <c r="F33" i="5" s="1"/>
  <c r="F26" i="5"/>
  <c r="F34" i="5" s="1"/>
  <c r="F27" i="5"/>
  <c r="F35" i="5" s="1"/>
  <c r="E25" i="5"/>
  <c r="E31" i="5" s="1"/>
  <c r="E22" i="5"/>
  <c r="E32" i="5" s="1"/>
  <c r="E23" i="5"/>
  <c r="E33" i="5" s="1"/>
  <c r="E26" i="5"/>
  <c r="E34" i="5" s="1"/>
  <c r="F24" i="5"/>
  <c r="F30" i="5" s="1"/>
  <c r="E24" i="5"/>
  <c r="E30" i="5" s="1"/>
  <c r="G7" i="8" l="1"/>
  <c r="J9" i="8"/>
  <c r="E22" i="8"/>
  <c r="G5" i="8"/>
  <c r="J7" i="8"/>
  <c r="J5" i="8"/>
  <c r="F20" i="8"/>
  <c r="F18" i="8"/>
  <c r="E20" i="8"/>
  <c r="E18" i="8"/>
  <c r="G8" i="8"/>
  <c r="G6" i="8"/>
  <c r="J8" i="8"/>
  <c r="J6" i="8"/>
  <c r="F21" i="8"/>
  <c r="F19" i="8"/>
  <c r="O6" i="8"/>
  <c r="R5" i="8"/>
  <c r="R7" i="8"/>
  <c r="R4" i="8"/>
  <c r="R6" i="8"/>
  <c r="O4" i="8"/>
  <c r="O8" i="8"/>
  <c r="L5" i="8"/>
  <c r="L7" i="8"/>
  <c r="L4" i="8"/>
  <c r="L6" i="8"/>
  <c r="O5" i="8"/>
  <c r="Z13" i="5"/>
  <c r="Y13" i="5"/>
  <c r="Z12" i="5"/>
  <c r="AB12" i="5" s="1"/>
  <c r="W10" i="5"/>
  <c r="W9" i="5"/>
  <c r="AA7" i="5"/>
  <c r="Z7" i="5"/>
  <c r="AA6" i="5"/>
  <c r="Z6" i="5"/>
  <c r="N24" i="6"/>
  <c r="N25" i="6"/>
  <c r="N26" i="6"/>
  <c r="N27" i="6"/>
  <c r="N28" i="6"/>
  <c r="N23" i="6"/>
  <c r="L24" i="6"/>
  <c r="L25" i="6"/>
  <c r="L26" i="6"/>
  <c r="L27" i="6"/>
  <c r="L28" i="6"/>
  <c r="L23" i="6"/>
  <c r="L15" i="6"/>
  <c r="L16" i="6"/>
  <c r="L17" i="6"/>
  <c r="L18" i="6"/>
  <c r="L19" i="6"/>
  <c r="L14" i="6"/>
  <c r="D6" i="6"/>
  <c r="D7" i="6"/>
  <c r="D8" i="6"/>
  <c r="D9" i="6"/>
  <c r="D10" i="6"/>
  <c r="D5" i="6"/>
  <c r="O15" i="5"/>
  <c r="O14" i="5"/>
  <c r="N15" i="5"/>
  <c r="N14" i="5"/>
  <c r="M14" i="5"/>
  <c r="K15" i="5"/>
  <c r="K14" i="5"/>
  <c r="K10" i="5"/>
  <c r="K9" i="5"/>
  <c r="O6" i="5"/>
  <c r="O5" i="5"/>
  <c r="N6" i="5"/>
  <c r="N5" i="5"/>
  <c r="M6" i="5"/>
  <c r="M5" i="5"/>
  <c r="K6" i="5"/>
  <c r="K5" i="5"/>
  <c r="O31" i="2"/>
  <c r="O32" i="2"/>
  <c r="O33" i="2"/>
  <c r="O30" i="2"/>
  <c r="G31" i="2"/>
  <c r="G32" i="2"/>
  <c r="G33" i="2"/>
  <c r="G30" i="2"/>
  <c r="J6" i="2"/>
  <c r="J7" i="2"/>
  <c r="J8" i="2"/>
  <c r="J5" i="2"/>
  <c r="AB6" i="5" l="1"/>
  <c r="AB7" i="5"/>
  <c r="AA13" i="5"/>
  <c r="AB13" i="5"/>
  <c r="S13" i="2"/>
  <c r="AA13" i="2" s="1"/>
  <c r="R13" i="2"/>
  <c r="Z13" i="2" s="1"/>
  <c r="L6" i="2"/>
  <c r="R16" i="2"/>
  <c r="Z16" i="2" s="1"/>
  <c r="S16" i="2"/>
  <c r="AA16" i="2" s="1"/>
  <c r="O7" i="2"/>
  <c r="S14" i="2"/>
  <c r="AA15" i="2" s="1"/>
  <c r="R14" i="2"/>
  <c r="Z15" i="2" s="1"/>
  <c r="O6" i="2"/>
  <c r="Q16" i="2"/>
  <c r="Y16" i="2" s="1"/>
  <c r="P16" i="2"/>
  <c r="X16" i="2" s="1"/>
  <c r="I32" i="2"/>
  <c r="Q14" i="2"/>
  <c r="Y15" i="2" s="1"/>
  <c r="P14" i="2"/>
  <c r="X15" i="2" s="1"/>
  <c r="I30" i="2"/>
  <c r="O16" i="2"/>
  <c r="W16" i="2" s="1"/>
  <c r="N16" i="2"/>
  <c r="V16" i="2" s="1"/>
  <c r="T32" i="2"/>
  <c r="O14" i="2"/>
  <c r="W15" i="2" s="1"/>
  <c r="N14" i="2"/>
  <c r="V15" i="2" s="1"/>
  <c r="R34" i="5"/>
  <c r="L5" i="2"/>
  <c r="S15" i="2"/>
  <c r="AA14" i="2" s="1"/>
  <c r="R15" i="2"/>
  <c r="Z14" i="2" s="1"/>
  <c r="Q13" i="2"/>
  <c r="Y13" i="2" s="1"/>
  <c r="P13" i="2"/>
  <c r="X13" i="2" s="1"/>
  <c r="Q15" i="2"/>
  <c r="Y14" i="2" s="1"/>
  <c r="P15" i="2"/>
  <c r="X14" i="2" s="1"/>
  <c r="O13" i="2"/>
  <c r="W13" i="2" s="1"/>
  <c r="N13" i="2"/>
  <c r="V13" i="2" s="1"/>
  <c r="R30" i="2"/>
  <c r="N15" i="2"/>
  <c r="V14" i="2" s="1"/>
  <c r="O15" i="2"/>
  <c r="W14" i="2" s="1"/>
  <c r="T31" i="2"/>
  <c r="R32" i="2"/>
  <c r="AC6" i="5"/>
  <c r="R33" i="5"/>
  <c r="AA8" i="5"/>
  <c r="AC7" i="5"/>
  <c r="AA12" i="5"/>
  <c r="M28" i="6"/>
  <c r="M26" i="6"/>
  <c r="M24" i="6"/>
  <c r="O28" i="6"/>
  <c r="Q28" i="6"/>
  <c r="O26" i="6"/>
  <c r="Q26" i="6"/>
  <c r="O24" i="6"/>
  <c r="Q24" i="6"/>
  <c r="M27" i="6"/>
  <c r="M25" i="6"/>
  <c r="Q23" i="6"/>
  <c r="O27" i="6"/>
  <c r="Q27" i="6"/>
  <c r="O25" i="6"/>
  <c r="Q25" i="6"/>
  <c r="AY9" i="6"/>
  <c r="BF4" i="6" s="1"/>
  <c r="BB9" i="6"/>
  <c r="BF5" i="6" s="1"/>
  <c r="BE9" i="6"/>
  <c r="BL4" i="6" s="1"/>
  <c r="BC8" i="6" l="1"/>
  <c r="BI4" i="6"/>
  <c r="BC6" i="6"/>
  <c r="BF7" i="6"/>
  <c r="AZ7" i="6"/>
  <c r="BI5" i="6"/>
  <c r="BC5" i="6"/>
  <c r="BF8" i="6"/>
  <c r="AZ8" i="6"/>
  <c r="BC7" i="6"/>
  <c r="BF6" i="6"/>
  <c r="AZ6" i="6"/>
</calcChain>
</file>

<file path=xl/sharedStrings.xml><?xml version="1.0" encoding="utf-8"?>
<sst xmlns="http://schemas.openxmlformats.org/spreadsheetml/2006/main" count="508" uniqueCount="182">
  <si>
    <t>rRNA</t>
  </si>
  <si>
    <t>BAT2 S</t>
  </si>
  <si>
    <t>HMS2:ADH1</t>
  </si>
  <si>
    <t>Glu/gal</t>
  </si>
  <si>
    <t>HMS2 Glu</t>
  </si>
  <si>
    <t>HMS2 Gal</t>
  </si>
  <si>
    <t>HMS2:ADH Glu</t>
  </si>
  <si>
    <t>HMS2:ADH Gal</t>
  </si>
  <si>
    <t>Fold increase in BAT2 sense with ADHt</t>
  </si>
  <si>
    <t>Glu</t>
  </si>
  <si>
    <t>Gal</t>
  </si>
  <si>
    <t>HMS2AS</t>
  </si>
  <si>
    <t>HMS2 S</t>
  </si>
  <si>
    <t>rRNA 18S</t>
  </si>
  <si>
    <t>as</t>
  </si>
  <si>
    <t>s</t>
  </si>
  <si>
    <t>as/rrna</t>
  </si>
  <si>
    <t>s/rrna</t>
  </si>
  <si>
    <t>sense</t>
  </si>
  <si>
    <t>bat2</t>
  </si>
  <si>
    <t>top band</t>
  </si>
  <si>
    <t>Main/rRNA</t>
  </si>
  <si>
    <t>HMS2</t>
  </si>
  <si>
    <t>HMS2:URA3</t>
  </si>
  <si>
    <t>main band</t>
  </si>
  <si>
    <t>main/rRNA</t>
  </si>
  <si>
    <t>top/rRNA</t>
  </si>
  <si>
    <t>main/top</t>
  </si>
  <si>
    <t>top/main</t>
  </si>
  <si>
    <t>bat2s</t>
  </si>
  <si>
    <t>main</t>
  </si>
  <si>
    <t>as/rRNA</t>
  </si>
  <si>
    <t>AS</t>
  </si>
  <si>
    <t>GAL:HMS2 AA G4 S</t>
  </si>
  <si>
    <t>Main</t>
  </si>
  <si>
    <t>BAT2</t>
  </si>
  <si>
    <t>AS/rRNA</t>
  </si>
  <si>
    <t>top</t>
  </si>
  <si>
    <t xml:space="preserve">main </t>
  </si>
  <si>
    <t>HMS2:URA3 #3</t>
  </si>
  <si>
    <t>#1S</t>
  </si>
  <si>
    <t>#2</t>
  </si>
  <si>
    <t>average</t>
  </si>
  <si>
    <t>AVEDEV</t>
  </si>
  <si>
    <t>S</t>
  </si>
  <si>
    <t>HMS2:URA3 S</t>
  </si>
  <si>
    <t>HMS2 AS</t>
  </si>
  <si>
    <t>HMS2:URA3 AS</t>
  </si>
  <si>
    <t>top/ main</t>
  </si>
  <si>
    <t>S #1</t>
  </si>
  <si>
    <t>S#2</t>
  </si>
  <si>
    <t>B2 #1</t>
  </si>
  <si>
    <t>B2 #2</t>
  </si>
  <si>
    <t xml:space="preserve">Relative Fold Increase in Readthrough Transcript URA3/WT </t>
  </si>
  <si>
    <t>Ratio of readthrough at BAT2</t>
  </si>
  <si>
    <t>GAL:HMS2 S</t>
  </si>
  <si>
    <t>readthrough 1</t>
  </si>
  <si>
    <t>readthrough 2</t>
  </si>
  <si>
    <t>vertical 5</t>
  </si>
  <si>
    <t>vertical 4</t>
  </si>
  <si>
    <t>vetical 3</t>
  </si>
  <si>
    <t>% total</t>
  </si>
  <si>
    <t>AA #2 GAL:HMS2</t>
  </si>
  <si>
    <t>DMSO</t>
  </si>
  <si>
    <t>Gal 3</t>
  </si>
  <si>
    <t>GAL 2</t>
  </si>
  <si>
    <t>Gal 1</t>
  </si>
  <si>
    <t>AA DMSO +Rap</t>
  </si>
  <si>
    <t>1/rRNA</t>
  </si>
  <si>
    <t>main relative</t>
  </si>
  <si>
    <t xml:space="preserve">AS relative </t>
  </si>
  <si>
    <t>This shows that the relative proportion of readthrough 1 and 2 relative to sense remain similar during induction</t>
  </si>
  <si>
    <t>Glucose adh/wt</t>
  </si>
  <si>
    <t>Galactose adh/wt</t>
  </si>
  <si>
    <t>fold increase in wt glu to gal</t>
  </si>
  <si>
    <t>fold increase in adh glu to gal</t>
  </si>
  <si>
    <t>s/rRNA</t>
  </si>
  <si>
    <t>Average</t>
  </si>
  <si>
    <t>Gal +DMSO</t>
  </si>
  <si>
    <t>Gal +RAP</t>
  </si>
  <si>
    <t>Gal 30</t>
  </si>
  <si>
    <t>Gal 60</t>
  </si>
  <si>
    <t>Gal180</t>
  </si>
  <si>
    <t>Gal 240 + AP</t>
  </si>
  <si>
    <t>Gal 240 + DMSO</t>
  </si>
  <si>
    <t>#1</t>
  </si>
  <si>
    <t>Gal 240 +DMSO</t>
  </si>
  <si>
    <t>Gal 240 + Rap</t>
  </si>
  <si>
    <t>Gal 5</t>
  </si>
  <si>
    <t>Censored</t>
  </si>
  <si>
    <t>Avedev</t>
  </si>
  <si>
    <t>Gal 240 + RAP</t>
  </si>
  <si>
    <t>WT HMS2 S</t>
  </si>
  <si>
    <t>WT HMS2 AS</t>
  </si>
  <si>
    <t xml:space="preserve">GAL:HMS2 </t>
  </si>
  <si>
    <t>Glucose</t>
  </si>
  <si>
    <t>HMS2 sense</t>
  </si>
  <si>
    <t>as 2</t>
  </si>
  <si>
    <t>rrna</t>
  </si>
  <si>
    <t>as #1</t>
  </si>
  <si>
    <t>#2 bat2</t>
  </si>
  <si>
    <t>bat2 #1</t>
  </si>
  <si>
    <t>bat2/rRNA</t>
  </si>
  <si>
    <t>av</t>
  </si>
  <si>
    <t>error</t>
  </si>
  <si>
    <r>
      <rPr>
        <i/>
        <sz val="11"/>
        <color rgb="FF006100"/>
        <rFont val="Calibri"/>
        <family val="2"/>
        <scheme val="minor"/>
      </rPr>
      <t>GAL:HMS2</t>
    </r>
    <r>
      <rPr>
        <sz val="11"/>
        <color rgb="FF006100"/>
        <rFont val="Calibri"/>
        <family val="2"/>
        <scheme val="minor"/>
      </rPr>
      <t xml:space="preserve"> as</t>
    </r>
  </si>
  <si>
    <r>
      <rPr>
        <i/>
        <sz val="11"/>
        <color rgb="FF006100"/>
        <rFont val="Calibri"/>
        <family val="2"/>
        <scheme val="minor"/>
      </rPr>
      <t xml:space="preserve">GAL:HMS2 </t>
    </r>
    <r>
      <rPr>
        <sz val="11"/>
        <color rgb="FF006100"/>
        <rFont val="Calibri"/>
        <family val="2"/>
        <scheme val="minor"/>
      </rPr>
      <t xml:space="preserve">sense </t>
    </r>
  </si>
  <si>
    <r>
      <t>BAT2</t>
    </r>
    <r>
      <rPr>
        <sz val="11"/>
        <color rgb="FF006100"/>
        <rFont val="Calibri"/>
        <family val="2"/>
        <scheme val="minor"/>
      </rPr>
      <t xml:space="preserve"> sense</t>
    </r>
  </si>
  <si>
    <r>
      <rPr>
        <i/>
        <sz val="11"/>
        <color theme="1"/>
        <rFont val="Calibri"/>
        <family val="2"/>
        <scheme val="minor"/>
      </rPr>
      <t>BAT2</t>
    </r>
    <r>
      <rPr>
        <sz val="11"/>
        <color theme="1"/>
        <rFont val="Calibri"/>
        <family val="2"/>
        <scheme val="minor"/>
      </rPr>
      <t xml:space="preserve"> sense</t>
    </r>
  </si>
  <si>
    <r>
      <rPr>
        <i/>
        <sz val="11"/>
        <color theme="1"/>
        <rFont val="Calibri"/>
        <family val="2"/>
        <scheme val="minor"/>
      </rPr>
      <t>HMS2:BAT2</t>
    </r>
    <r>
      <rPr>
        <sz val="11"/>
        <color theme="1"/>
        <rFont val="Calibri"/>
        <family val="2"/>
        <scheme val="minor"/>
      </rPr>
      <t xml:space="preserve"> Read-through</t>
    </r>
  </si>
  <si>
    <t xml:space="preserve">Gal 30 </t>
  </si>
  <si>
    <t>Glu 60</t>
  </si>
  <si>
    <t>Glu 120</t>
  </si>
  <si>
    <t>WT HMS2</t>
  </si>
  <si>
    <t>BAT2 sense</t>
  </si>
  <si>
    <t>HMS2 antisense</t>
  </si>
  <si>
    <t>readthrough</t>
  </si>
  <si>
    <t>HMS2:ADH   Glu</t>
  </si>
  <si>
    <t>HMS2:ADH   Gal</t>
  </si>
  <si>
    <t>WT BAT2 S</t>
  </si>
  <si>
    <t>HMS2:URA3 BAT2 S</t>
  </si>
  <si>
    <t>GAL:HMS2 sense</t>
  </si>
  <si>
    <t>GAL:HMS2 antisense</t>
  </si>
  <si>
    <r>
      <rPr>
        <i/>
        <sz val="11"/>
        <color theme="1"/>
        <rFont val="Calibri"/>
        <family val="2"/>
        <scheme val="minor"/>
      </rPr>
      <t>GAL:HMS2:BAT2</t>
    </r>
    <r>
      <rPr>
        <sz val="11"/>
        <color theme="1"/>
        <rFont val="Calibri"/>
        <family val="2"/>
        <scheme val="minor"/>
      </rPr>
      <t xml:space="preserve"> read-through</t>
    </r>
  </si>
  <si>
    <t>Readthrough</t>
  </si>
  <si>
    <t>HMS2 (A)</t>
  </si>
  <si>
    <t>BAT2 (D)</t>
  </si>
  <si>
    <t>SUT650 (B)</t>
  </si>
  <si>
    <t>c1</t>
  </si>
  <si>
    <t>b2/rRNA</t>
  </si>
  <si>
    <t>c1/rrna</t>
  </si>
  <si>
    <t>c1 nos 2</t>
  </si>
  <si>
    <t>c1/rRNA</t>
  </si>
  <si>
    <t>Ave c1</t>
  </si>
  <si>
    <t>sdev</t>
  </si>
  <si>
    <t>rt</t>
  </si>
  <si>
    <t>bat2  for ura3T</t>
  </si>
  <si>
    <t>BAT2 ura3 and t</t>
  </si>
  <si>
    <t>hms2 ura and t</t>
  </si>
  <si>
    <t>hms2/r</t>
  </si>
  <si>
    <t>read/r</t>
  </si>
  <si>
    <t>read/rrna</t>
  </si>
  <si>
    <t xml:space="preserve">HMS2 a and c1 </t>
  </si>
  <si>
    <t>bat2 then c1</t>
  </si>
  <si>
    <t xml:space="preserve">n=1 </t>
  </si>
  <si>
    <t>Only S</t>
  </si>
  <si>
    <t>Only AS</t>
  </si>
  <si>
    <t>FSH 1</t>
  </si>
  <si>
    <t>D</t>
  </si>
  <si>
    <t>1hG</t>
  </si>
  <si>
    <t>Tania 2</t>
  </si>
  <si>
    <t>n=2</t>
  </si>
  <si>
    <t>average of highlighted expts</t>
  </si>
  <si>
    <r>
      <rPr>
        <i/>
        <sz val="11"/>
        <color theme="1"/>
        <rFont val="Calibri"/>
        <family val="2"/>
        <scheme val="minor"/>
      </rPr>
      <t>HMS2</t>
    </r>
    <r>
      <rPr>
        <sz val="11"/>
        <color theme="1"/>
        <rFont val="Calibri"/>
        <family val="2"/>
        <scheme val="minor"/>
      </rPr>
      <t xml:space="preserve"> S (A)</t>
    </r>
  </si>
  <si>
    <r>
      <rPr>
        <i/>
        <sz val="11"/>
        <color theme="1"/>
        <rFont val="Calibri"/>
        <family val="2"/>
        <scheme val="minor"/>
      </rPr>
      <t>HMS2</t>
    </r>
    <r>
      <rPr>
        <sz val="11"/>
        <color theme="1"/>
        <rFont val="Calibri"/>
        <family val="2"/>
        <scheme val="minor"/>
      </rPr>
      <t xml:space="preserve"> AS (B)</t>
    </r>
  </si>
  <si>
    <t>GLU</t>
  </si>
  <si>
    <t>GAL</t>
  </si>
  <si>
    <t>used hms2 mean (MAX) as threshold</t>
  </si>
  <si>
    <t>relative to WT</t>
  </si>
  <si>
    <t>BY4741</t>
  </si>
  <si>
    <t>HMS2.ADH</t>
  </si>
  <si>
    <t>FSH</t>
  </si>
  <si>
    <t>N.B. original data for these expts found in their own subfolders in FISH analysis folder</t>
  </si>
  <si>
    <t>Tania</t>
  </si>
  <si>
    <t>WT</t>
  </si>
  <si>
    <t>HMS2.ADH1t</t>
  </si>
  <si>
    <t>Induction</t>
  </si>
  <si>
    <t>with Tania's expt 050213 removed</t>
  </si>
  <si>
    <t>used threshold of hms2 mean (MAX)</t>
  </si>
  <si>
    <t>Mean signal</t>
  </si>
  <si>
    <t>I've set these scales the same as the induction graph in case you're putting them side by side</t>
  </si>
  <si>
    <t>Supplementary File 2I. Figure 5F</t>
  </si>
  <si>
    <t>Supplementary File 3IB. Figure 5F AA #2 GAL:HMS2</t>
  </si>
  <si>
    <t>Supplementary File 3IA: Figure 5F GAL 4 anchor away</t>
  </si>
  <si>
    <t>Supplementary File 3B. Source Data for Figure 2 Supplement 1B</t>
  </si>
  <si>
    <t>Supplementary File 3G; Figure 4F</t>
  </si>
  <si>
    <t>Supplementary File 3F. Figure 4C</t>
  </si>
  <si>
    <t>Supplementary File 3H. Figure 5D</t>
  </si>
  <si>
    <t>Supplementary File 3E. Source data for Fig. 3F mean signal per cell</t>
  </si>
  <si>
    <t xml:space="preserve">Supplementary File 3D. Source data for Fig. 3F - number of cells with sense transcript. </t>
  </si>
  <si>
    <t>Supplementary File 3C. For figure 3C - source file 1 HMS2:ADH1t</t>
  </si>
  <si>
    <t>Supplementary File 3A for Figure 2B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</si>
</sst>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11">
    <xf numFmtId="0" fontId="0" fillId="0" borderId="0" xfId="0"/>
    <xf numFmtId="0" fontId="1" fillId="2" borderId="0" xfId="1"/>
    <xf numFmtId="0" fontId="3" fillId="2" borderId="0" xfId="1" applyFont="1"/>
    <xf numFmtId="0" fontId="2" fillId="0" borderId="0" xfId="0" applyFont="1"/>
    <xf numFmtId="2" fontId="0" fillId="0" borderId="0" xfId="0" applyNumberFormat="1"/>
    <xf numFmtId="0" fontId="4" fillId="0" borderId="0" xfId="0" applyFont="1"/>
    <xf numFmtId="0" fontId="0" fillId="3" borderId="0" xfId="0" applyFill="1"/>
    <xf numFmtId="0" fontId="0" fillId="0" borderId="0" xfId="0" applyFill="1"/>
    <xf numFmtId="0" fontId="0" fillId="4" borderId="0" xfId="0" applyFill="1"/>
    <xf numFmtId="0" fontId="5" fillId="0" borderId="0" xfId="0" applyFont="1"/>
    <xf numFmtId="0" fontId="0" fillId="0" borderId="0" xfId="0" applyAlignment="1">
      <alignment horizontal="center"/>
    </xf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colors>
    <mruColors>
      <color rgb="FFFF6600"/>
      <color rgb="FF0033CC"/>
      <color rgb="FF66CCFF"/>
      <color rgb="FF99CC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sharedStrings" Target="sharedStrings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'[3]ONLY S or AS'!$C$13</c:f>
              <c:strCache>
                <c:ptCount val="1"/>
                <c:pt idx="0">
                  <c:v>GLU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'[3]ONLY S or AS'!$F$13:$I$13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1.7809139784946193E-2</c:v>
                  </c:pt>
                </c:numCache>
              </c:numRef>
            </c:plus>
            <c:minus>
              <c:numRef>
                <c:f>'[3]ONLY S or AS'!$F$13:$I$13</c:f>
                <c:numCache>
                  <c:formatCode>General</c:formatCode>
                  <c:ptCount val="4"/>
                  <c:pt idx="0">
                    <c:v>0</c:v>
                  </c:pt>
                  <c:pt idx="1">
                    <c:v>1.7809139784946193E-2</c:v>
                  </c:pt>
                </c:numCache>
              </c:numRef>
            </c:minus>
          </c:errBars>
          <c:val>
            <c:numRef>
              <c:f>'[3]ONLY S or AS'!$D$13:$E$13</c:f>
              <c:numCache>
                <c:formatCode>General</c:formatCode>
                <c:ptCount val="2"/>
                <c:pt idx="0">
                  <c:v>1</c:v>
                </c:pt>
                <c:pt idx="1">
                  <c:v>0.45530913978494625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'ONLY S or AS'!#REF!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tx>
            <c:strRef>
              <c:f>'[3]ONLY S or AS'!$C$14</c:f>
              <c:strCache>
                <c:ptCount val="1"/>
                <c:pt idx="0">
                  <c:v>GAL</c:v>
                </c:pt>
              </c:strCache>
            </c:strRef>
          </c:tx>
          <c:spPr>
            <a:solidFill>
              <a:srgbClr val="FF9933"/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'[3]ONLY S or AS'!$F$14:$I$14</c:f>
                <c:numCache>
                  <c:formatCode>General</c:formatCode>
                  <c:ptCount val="4"/>
                  <c:pt idx="0">
                    <c:v>1.8527922517589668E-3</c:v>
                  </c:pt>
                  <c:pt idx="1">
                    <c:v>2.5471753657746784E-2</c:v>
                  </c:pt>
                </c:numCache>
              </c:numRef>
            </c:plus>
            <c:minus>
              <c:numRef>
                <c:f>'[3]ONLY S or AS'!$F$14:$I$14</c:f>
                <c:numCache>
                  <c:formatCode>General</c:formatCode>
                  <c:ptCount val="4"/>
                  <c:pt idx="0">
                    <c:v>1.8527922517589668E-3</c:v>
                  </c:pt>
                  <c:pt idx="1">
                    <c:v>2.5471753657746784E-2</c:v>
                  </c:pt>
                </c:numCache>
              </c:numRef>
            </c:minus>
          </c:errBars>
          <c:val>
            <c:numRef>
              <c:f>'[3]ONLY S or AS'!$D$14:$E$14</c:f>
              <c:numCache>
                <c:formatCode>General</c:formatCode>
                <c:ptCount val="2"/>
                <c:pt idx="0">
                  <c:v>0.48508750625570374</c:v>
                </c:pt>
                <c:pt idx="1">
                  <c:v>0.67472548500103036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'ONLY S or AS'!#REF!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891432"/>
        <c:axId val="86890256"/>
      </c:barChart>
      <c:catAx>
        <c:axId val="868914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86890256"/>
        <c:crosses val="autoZero"/>
        <c:auto val="1"/>
        <c:lblAlgn val="ctr"/>
        <c:lblOffset val="100"/>
        <c:noMultiLvlLbl val="0"/>
      </c:catAx>
      <c:valAx>
        <c:axId val="86890256"/>
        <c:scaling>
          <c:orientation val="minMax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86891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923162729658792"/>
          <c:y val="3.3912219305920095E-2"/>
          <c:w val="0.76018416447943993"/>
          <c:h val="0.8097601341498978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'[3]ONLY S or AS'!$D$12</c:f>
              <c:strCache>
                <c:ptCount val="1"/>
                <c:pt idx="0">
                  <c:v>HMS2 S (A)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'[3]ONLY S or AS'!$F$13:$G$13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1.7809139784946193E-2</c:v>
                  </c:pt>
                </c:numCache>
              </c:numRef>
            </c:plus>
            <c:minus>
              <c:numRef>
                <c:f>'[3]ONLY S or AS'!$F$13:$G$13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1.7809139784946193E-2</c:v>
                  </c:pt>
                </c:numCache>
              </c:numRef>
            </c:minus>
          </c:errBars>
          <c:cat>
            <c:strRef>
              <c:f>'[3]ONLY S or AS'!$C$13:$C$14</c:f>
              <c:strCache>
                <c:ptCount val="2"/>
                <c:pt idx="0">
                  <c:v>GLU</c:v>
                </c:pt>
                <c:pt idx="1">
                  <c:v>GAL</c:v>
                </c:pt>
              </c:strCache>
            </c:strRef>
          </c:cat>
          <c:val>
            <c:numRef>
              <c:f>'[3]ONLY S or AS'!$D$13:$D$14</c:f>
              <c:numCache>
                <c:formatCode>General</c:formatCode>
                <c:ptCount val="2"/>
                <c:pt idx="0">
                  <c:v>1</c:v>
                </c:pt>
                <c:pt idx="1">
                  <c:v>0.48508750625570374</c:v>
                </c:pt>
              </c:numCache>
            </c:numRef>
          </c:val>
        </c:ser>
        <c:ser>
          <c:idx val="1"/>
          <c:order val="1"/>
          <c:tx>
            <c:strRef>
              <c:f>'[3]ONLY S or AS'!$E$12</c:f>
              <c:strCache>
                <c:ptCount val="1"/>
                <c:pt idx="0">
                  <c:v>HMS2 AS (B)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'[3]ONLY S or AS'!$F$14:$G$14</c:f>
                <c:numCache>
                  <c:formatCode>General</c:formatCode>
                  <c:ptCount val="2"/>
                  <c:pt idx="0">
                    <c:v>1.8527922517589668E-3</c:v>
                  </c:pt>
                  <c:pt idx="1">
                    <c:v>2.5471753657746784E-2</c:v>
                  </c:pt>
                </c:numCache>
              </c:numRef>
            </c:plus>
            <c:minus>
              <c:numRef>
                <c:f>'[3]ONLY S or AS'!$F$14:$G$14</c:f>
                <c:numCache>
                  <c:formatCode>General</c:formatCode>
                  <c:ptCount val="2"/>
                  <c:pt idx="0">
                    <c:v>1.8527922517589668E-3</c:v>
                  </c:pt>
                  <c:pt idx="1">
                    <c:v>2.5471753657746784E-2</c:v>
                  </c:pt>
                </c:numCache>
              </c:numRef>
            </c:minus>
          </c:errBars>
          <c:cat>
            <c:strRef>
              <c:f>'[3]ONLY S or AS'!$C$13:$C$14</c:f>
              <c:strCache>
                <c:ptCount val="2"/>
                <c:pt idx="0">
                  <c:v>GLU</c:v>
                </c:pt>
                <c:pt idx="1">
                  <c:v>GAL</c:v>
                </c:pt>
              </c:strCache>
            </c:strRef>
          </c:cat>
          <c:val>
            <c:numRef>
              <c:f>'[3]ONLY S or AS'!$E$13:$E$14</c:f>
              <c:numCache>
                <c:formatCode>General</c:formatCode>
                <c:ptCount val="2"/>
                <c:pt idx="0">
                  <c:v>0.45530913978494625</c:v>
                </c:pt>
                <c:pt idx="1">
                  <c:v>0.67472548500103036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892216"/>
        <c:axId val="86892608"/>
      </c:barChart>
      <c:catAx>
        <c:axId val="868922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en-US"/>
          </a:p>
        </c:txPr>
        <c:crossAx val="86892608"/>
        <c:crosses val="autoZero"/>
        <c:auto val="1"/>
        <c:lblAlgn val="ctr"/>
        <c:lblOffset val="100"/>
        <c:noMultiLvlLbl val="0"/>
      </c:catAx>
      <c:valAx>
        <c:axId val="8689260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Proportion of cells </a:t>
                </a:r>
              </a:p>
              <a:p>
                <a:pPr>
                  <a:defRPr sz="1200"/>
                </a:pPr>
                <a:r>
                  <a:rPr lang="en-US" sz="1200"/>
                  <a:t>(relative to </a:t>
                </a:r>
                <a:r>
                  <a:rPr lang="en-US" sz="1200" b="1" i="1" u="none" strike="noStrike" baseline="0">
                    <a:effectLst/>
                  </a:rPr>
                  <a:t>HMS2 </a:t>
                </a:r>
                <a:r>
                  <a:rPr lang="en-US" sz="1200" b="1" i="0" u="none" strike="noStrike" baseline="0">
                    <a:effectLst/>
                  </a:rPr>
                  <a:t>S in glucose</a:t>
                </a:r>
                <a:r>
                  <a:rPr lang="en-US" sz="1200"/>
                  <a:t>)</a:t>
                </a:r>
              </a:p>
            </c:rich>
          </c:tx>
          <c:layout>
            <c:manualLayout>
              <c:xMode val="edge"/>
              <c:yMode val="edge"/>
              <c:x val="3.0555555555555555E-2"/>
              <c:y val="9.7854695246427537E-2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86892216"/>
        <c:crosses val="autoZero"/>
        <c:crossBetween val="between"/>
      </c:valAx>
    </c:plotArea>
    <c:legend>
      <c:legendPos val="r"/>
      <c:legendEntry>
        <c:idx val="0"/>
        <c:txPr>
          <a:bodyPr/>
          <a:lstStyle/>
          <a:p>
            <a:pPr>
              <a:defRPr sz="1400" i="1"/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1400" i="1"/>
            </a:pPr>
            <a:endParaRPr lang="en-US"/>
          </a:p>
        </c:txPr>
      </c:legendEntry>
      <c:layout>
        <c:manualLayout>
          <c:xMode val="edge"/>
          <c:yMode val="edge"/>
          <c:x val="0.7232790901137357"/>
          <c:y val="2.2764289880431613E-2"/>
          <c:w val="0.24616535433070866"/>
          <c:h val="0.18984762321376492"/>
        </c:manualLayout>
      </c:layout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33CC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'Supplementary File 3C'!$W$19:$W$22</c:f>
                <c:numCache>
                  <c:formatCode>General</c:formatCode>
                  <c:ptCount val="4"/>
                  <c:pt idx="0">
                    <c:v>1.401091822935191E-2</c:v>
                  </c:pt>
                  <c:pt idx="1">
                    <c:v>3.6892354648577E-3</c:v>
                  </c:pt>
                  <c:pt idx="2">
                    <c:v>0.15489858014982272</c:v>
                  </c:pt>
                  <c:pt idx="3">
                    <c:v>8.0471817647070398E-2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19050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'Supplementary File 3C'!$U$19:$U$22</c:f>
              <c:strCache>
                <c:ptCount val="4"/>
                <c:pt idx="0">
                  <c:v>HMS2 Glu</c:v>
                </c:pt>
                <c:pt idx="1">
                  <c:v>HMS2 Gal</c:v>
                </c:pt>
                <c:pt idx="2">
                  <c:v>HMS2:ADH   Glu</c:v>
                </c:pt>
                <c:pt idx="3">
                  <c:v>HMS2:ADH   Gal</c:v>
                </c:pt>
              </c:strCache>
            </c:strRef>
          </c:cat>
          <c:val>
            <c:numRef>
              <c:f>'Supplementary File 3C'!$V$19:$V$22</c:f>
              <c:numCache>
                <c:formatCode>0.00</c:formatCode>
                <c:ptCount val="4"/>
                <c:pt idx="0">
                  <c:v>0.27111468570945196</c:v>
                </c:pt>
                <c:pt idx="1">
                  <c:v>0.10722917173114163</c:v>
                </c:pt>
                <c:pt idx="2">
                  <c:v>1.3206308188070648</c:v>
                </c:pt>
                <c:pt idx="3">
                  <c:v>0.57587490395172436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5920136"/>
        <c:axId val="385919744"/>
      </c:barChart>
      <c:catAx>
        <c:axId val="385920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919744"/>
        <c:crosses val="autoZero"/>
        <c:auto val="1"/>
        <c:lblAlgn val="ctr"/>
        <c:lblOffset val="100"/>
        <c:noMultiLvlLbl val="0"/>
      </c:catAx>
      <c:valAx>
        <c:axId val="385919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9201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'Supplementary File 3C'!$U$19</c:f>
              <c:strCache>
                <c:ptCount val="1"/>
                <c:pt idx="0">
                  <c:v>HMS2 Glu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('Supplementary File 3C'!$W$19,'Supplementary File 3C'!$Y$19,'Supplementary File 3C'!$AA$19)</c:f>
                <c:numCache>
                  <c:formatCode>General</c:formatCode>
                  <c:ptCount val="3"/>
                  <c:pt idx="0">
                    <c:v>1.401091822935191E-2</c:v>
                  </c:pt>
                  <c:pt idx="1">
                    <c:v>1.5882655510874838E-2</c:v>
                  </c:pt>
                  <c:pt idx="2">
                    <c:v>1.9632575460318269E-4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19050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('Supplementary File 3C'!$V$19,'Supplementary File 3C'!$X$19,'Supplementary File 3C'!$Z$19)</c:f>
              <c:numCache>
                <c:formatCode>0.00</c:formatCode>
                <c:ptCount val="3"/>
                <c:pt idx="0">
                  <c:v>0.27111468570945196</c:v>
                </c:pt>
                <c:pt idx="1">
                  <c:v>0.44560344185598366</c:v>
                </c:pt>
                <c:pt idx="2">
                  <c:v>0.33915889759554163</c:v>
                </c:pt>
              </c:numCache>
            </c:numRef>
          </c:val>
        </c:ser>
        <c:ser>
          <c:idx val="1"/>
          <c:order val="1"/>
          <c:tx>
            <c:strRef>
              <c:f>'Supplementary File 3C'!$U$20</c:f>
              <c:strCache>
                <c:ptCount val="1"/>
                <c:pt idx="0">
                  <c:v>HMS2 Gal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('Supplementary File 3C'!$W$20,'Supplementary File 3C'!$Y$20,'Supplementary File 3C'!$AA$20)</c:f>
                <c:numCache>
                  <c:formatCode>General</c:formatCode>
                  <c:ptCount val="3"/>
                  <c:pt idx="0">
                    <c:v>3.6892354648577E-3</c:v>
                  </c:pt>
                  <c:pt idx="1">
                    <c:v>8.3412902886223717E-2</c:v>
                  </c:pt>
                  <c:pt idx="2">
                    <c:v>0.1058442052813694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19050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('Supplementary File 3C'!$V$20,'Supplementary File 3C'!$X$20,'Supplementary File 3C'!$Z$20)</c:f>
              <c:numCache>
                <c:formatCode>0.00</c:formatCode>
                <c:ptCount val="3"/>
                <c:pt idx="0">
                  <c:v>0.10722917173114163</c:v>
                </c:pt>
                <c:pt idx="1">
                  <c:v>1.1672858854345756</c:v>
                </c:pt>
                <c:pt idx="2">
                  <c:v>1.151883560947712</c:v>
                </c:pt>
              </c:numCache>
            </c:numRef>
          </c:val>
        </c:ser>
        <c:ser>
          <c:idx val="2"/>
          <c:order val="2"/>
          <c:tx>
            <c:strRef>
              <c:f>'Supplementary File 3C'!$U$21</c:f>
              <c:strCache>
                <c:ptCount val="1"/>
                <c:pt idx="0">
                  <c:v>HMS2:ADH   Glu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('Supplementary File 3C'!$W$21,'Supplementary File 3C'!$Y$21,'Supplementary File 3C'!$AA$21)</c:f>
                <c:numCache>
                  <c:formatCode>General</c:formatCode>
                  <c:ptCount val="3"/>
                  <c:pt idx="0">
                    <c:v>0.15489858014982272</c:v>
                  </c:pt>
                  <c:pt idx="1">
                    <c:v>2.6344163405218057E-3</c:v>
                  </c:pt>
                  <c:pt idx="2">
                    <c:v>0.1167056239483375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19050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('Supplementary File 3C'!$V$21,'Supplementary File 3C'!$X$21,'Supplementary File 3C'!$Z$21)</c:f>
              <c:numCache>
                <c:formatCode>0.00</c:formatCode>
                <c:ptCount val="3"/>
                <c:pt idx="0">
                  <c:v>1.3206308188070648</c:v>
                </c:pt>
                <c:pt idx="1">
                  <c:v>0.1643397596932577</c:v>
                </c:pt>
                <c:pt idx="2">
                  <c:v>0.80035373613189631</c:v>
                </c:pt>
              </c:numCache>
            </c:numRef>
          </c:val>
        </c:ser>
        <c:ser>
          <c:idx val="3"/>
          <c:order val="3"/>
          <c:tx>
            <c:strRef>
              <c:f>'Supplementary File 3C'!$U$22</c:f>
              <c:strCache>
                <c:ptCount val="1"/>
                <c:pt idx="0">
                  <c:v>HMS2:ADH   Gal</c:v>
                </c:pt>
              </c:strCache>
            </c:strRef>
          </c:tx>
          <c:spPr>
            <a:solidFill>
              <a:srgbClr val="0033CC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('Supplementary File 3C'!$W$22,'Supplementary File 3C'!$Y$22,'Supplementary File 3C'!$AA$22)</c:f>
                <c:numCache>
                  <c:formatCode>General</c:formatCode>
                  <c:ptCount val="3"/>
                  <c:pt idx="0">
                    <c:v>8.0471817647070398E-2</c:v>
                  </c:pt>
                  <c:pt idx="1">
                    <c:v>4.2523574410462117E-3</c:v>
                  </c:pt>
                  <c:pt idx="2">
                    <c:v>0.1413733992511601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19050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('Supplementary File 3C'!$V$22,'Supplementary File 3C'!$X$22,'Supplementary File 3C'!$Z$22)</c:f>
              <c:numCache>
                <c:formatCode>0.00</c:formatCode>
                <c:ptCount val="3"/>
                <c:pt idx="0">
                  <c:v>0.57587490395172436</c:v>
                </c:pt>
                <c:pt idx="1">
                  <c:v>0.19571860067758928</c:v>
                </c:pt>
                <c:pt idx="2">
                  <c:v>2.0557386147975203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5920920"/>
        <c:axId val="385921312"/>
      </c:barChart>
      <c:catAx>
        <c:axId val="38592092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85921312"/>
        <c:crosses val="autoZero"/>
        <c:auto val="1"/>
        <c:lblAlgn val="ctr"/>
        <c:lblOffset val="100"/>
        <c:noMultiLvlLbl val="0"/>
      </c:catAx>
      <c:valAx>
        <c:axId val="385921312"/>
        <c:scaling>
          <c:orientation val="minMax"/>
        </c:scaling>
        <c:delete val="0"/>
        <c:axPos val="l"/>
        <c:majorGridlines>
          <c:spPr>
            <a:ln w="1905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5920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Number</a:t>
            </a:r>
            <a:r>
              <a:rPr lang="en-US" baseline="0"/>
              <a:t> of cells with signal</a:t>
            </a:r>
            <a:endParaRPr lang="en-US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'[9]% induction'!$B$13</c:f>
              <c:strCache>
                <c:ptCount val="1"/>
                <c:pt idx="0">
                  <c:v>Induction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'[9]% induction'!$E$13:$F$13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0.20959574730866926</c:v>
                  </c:pt>
                </c:numCache>
              </c:numRef>
            </c:plus>
            <c:minus>
              <c:numRef>
                <c:f>'[9]% induction'!$E$13:$F$13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0.20959574730866926</c:v>
                  </c:pt>
                </c:numCache>
              </c:numRef>
            </c:minus>
          </c:errBars>
          <c:cat>
            <c:strRef>
              <c:f>'[9]% induction'!$C$12:$D$12</c:f>
              <c:strCache>
                <c:ptCount val="2"/>
                <c:pt idx="0">
                  <c:v>WT</c:v>
                </c:pt>
                <c:pt idx="1">
                  <c:v>HMS2.ADH1t</c:v>
                </c:pt>
              </c:strCache>
            </c:strRef>
          </c:cat>
          <c:val>
            <c:numRef>
              <c:f>'[9]% induction'!$C$13:$D$13</c:f>
              <c:numCache>
                <c:formatCode>General</c:formatCode>
                <c:ptCount val="2"/>
                <c:pt idx="0">
                  <c:v>1</c:v>
                </c:pt>
                <c:pt idx="1">
                  <c:v>1.4313305937038927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5922096"/>
        <c:axId val="385922488"/>
      </c:barChart>
      <c:catAx>
        <c:axId val="385922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en-US"/>
          </a:p>
        </c:txPr>
        <c:crossAx val="385922488"/>
        <c:crosses val="autoZero"/>
        <c:auto val="1"/>
        <c:lblAlgn val="ctr"/>
        <c:lblOffset val="100"/>
        <c:noMultiLvlLbl val="0"/>
      </c:catAx>
      <c:valAx>
        <c:axId val="38592248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Proportion of cells with signal </a:t>
                </a:r>
              </a:p>
              <a:p>
                <a:pPr>
                  <a:defRPr sz="1200"/>
                </a:pPr>
                <a:r>
                  <a:rPr lang="en-US" sz="1200"/>
                  <a:t>(relative to WT)</a:t>
                </a:r>
              </a:p>
            </c:rich>
          </c:tx>
          <c:layout>
            <c:manualLayout>
              <c:xMode val="edge"/>
              <c:yMode val="edge"/>
              <c:x val="2.2222222222222223E-2"/>
              <c:y val="0.16538385826771654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859220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Number</a:t>
            </a:r>
            <a:r>
              <a:rPr lang="en-US" baseline="0"/>
              <a:t> of cells with signal</a:t>
            </a:r>
            <a:endParaRPr lang="en-US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'[9]% induction'!$B$13</c:f>
              <c:strCache>
                <c:ptCount val="1"/>
                <c:pt idx="0">
                  <c:v>Induction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'[9]% induction'!$M$13:$N$13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0.2072257727185432</c:v>
                  </c:pt>
                </c:numCache>
              </c:numRef>
            </c:plus>
            <c:minus>
              <c:numRef>
                <c:f>'[9]% induction'!$M$13:$N$13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0.2072257727185432</c:v>
                  </c:pt>
                </c:numCache>
              </c:numRef>
            </c:minus>
          </c:errBars>
          <c:cat>
            <c:strRef>
              <c:f>'[9]% induction'!$K$12:$L$12</c:f>
              <c:strCache>
                <c:ptCount val="2"/>
                <c:pt idx="0">
                  <c:v>WT</c:v>
                </c:pt>
                <c:pt idx="1">
                  <c:v>HMS2.ADH1t</c:v>
                </c:pt>
              </c:strCache>
            </c:strRef>
          </c:cat>
          <c:val>
            <c:numRef>
              <c:f>'[9]% induction'!$K$13:$L$13</c:f>
              <c:numCache>
                <c:formatCode>General</c:formatCode>
                <c:ptCount val="2"/>
                <c:pt idx="0">
                  <c:v>1</c:v>
                </c:pt>
                <c:pt idx="1">
                  <c:v>1.5661076865743102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2033528"/>
        <c:axId val="382565728"/>
      </c:barChart>
      <c:catAx>
        <c:axId val="3720335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en-US"/>
          </a:p>
        </c:txPr>
        <c:crossAx val="382565728"/>
        <c:crosses val="autoZero"/>
        <c:auto val="1"/>
        <c:lblAlgn val="ctr"/>
        <c:lblOffset val="100"/>
        <c:noMultiLvlLbl val="0"/>
      </c:catAx>
      <c:valAx>
        <c:axId val="38256572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Proportion of cells with signal </a:t>
                </a:r>
              </a:p>
              <a:p>
                <a:pPr>
                  <a:defRPr sz="1200"/>
                </a:pPr>
                <a:r>
                  <a:rPr lang="en-US" sz="1200"/>
                  <a:t>(relative to WT)</a:t>
                </a:r>
              </a:p>
            </c:rich>
          </c:tx>
          <c:layout>
            <c:manualLayout>
              <c:xMode val="edge"/>
              <c:yMode val="edge"/>
              <c:x val="2.2222222222222223E-2"/>
              <c:y val="0.16538385826771654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720335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'[9]% induction'!$B$13</c:f>
              <c:strCache>
                <c:ptCount val="1"/>
                <c:pt idx="0">
                  <c:v>Induction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</c:spPr>
          </c:dPt>
          <c:errBars>
            <c:errBarType val="both"/>
            <c:errValType val="cust"/>
            <c:noEndCap val="0"/>
            <c:plus>
              <c:numRef>
                <c:f>'[9]% induction'!$M$13:$N$13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0.2072257727185432</c:v>
                  </c:pt>
                </c:numCache>
              </c:numRef>
            </c:plus>
            <c:minus>
              <c:numRef>
                <c:f>'[9]% induction'!$M$13:$N$13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0.2072257727185432</c:v>
                  </c:pt>
                </c:numCache>
              </c:numRef>
            </c:minus>
          </c:errBars>
          <c:cat>
            <c:strRef>
              <c:f>'[9]% induction'!$K$12:$L$12</c:f>
              <c:strCache>
                <c:ptCount val="2"/>
                <c:pt idx="0">
                  <c:v>WT</c:v>
                </c:pt>
                <c:pt idx="1">
                  <c:v>HMS2.ADH1t</c:v>
                </c:pt>
              </c:strCache>
            </c:strRef>
          </c:cat>
          <c:val>
            <c:numRef>
              <c:f>'[9]% induction'!$K$13:$L$13</c:f>
              <c:numCache>
                <c:formatCode>General</c:formatCode>
                <c:ptCount val="2"/>
                <c:pt idx="0">
                  <c:v>1</c:v>
                </c:pt>
                <c:pt idx="1">
                  <c:v>1.5661076865743102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2566512"/>
        <c:axId val="382566904"/>
      </c:barChart>
      <c:catAx>
        <c:axId val="382566512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382566904"/>
        <c:crosses val="autoZero"/>
        <c:auto val="1"/>
        <c:lblAlgn val="ctr"/>
        <c:lblOffset val="100"/>
        <c:noMultiLvlLbl val="0"/>
      </c:catAx>
      <c:valAx>
        <c:axId val="382566904"/>
        <c:scaling>
          <c:orientation val="minMax"/>
        </c:scaling>
        <c:delete val="0"/>
        <c:axPos val="l"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82566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Mean signal per cell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'[9]mean signal per cell'!$B$13</c:f>
              <c:strCache>
                <c:ptCount val="1"/>
                <c:pt idx="0">
                  <c:v>Mean signal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'[9]mean signal per cell'!$E$13:$F$13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2.3575601521529956E-2</c:v>
                  </c:pt>
                </c:numCache>
              </c:numRef>
            </c:plus>
            <c:minus>
              <c:numRef>
                <c:f>'[9]mean signal per cell'!$E$13:$F$13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2.3575601521529956E-2</c:v>
                  </c:pt>
                </c:numCache>
              </c:numRef>
            </c:minus>
          </c:errBars>
          <c:cat>
            <c:strRef>
              <c:f>'[9]mean signal per cell'!$C$12:$D$12</c:f>
              <c:strCache>
                <c:ptCount val="2"/>
                <c:pt idx="0">
                  <c:v>WT</c:v>
                </c:pt>
                <c:pt idx="1">
                  <c:v>HMS2.ADH1t</c:v>
                </c:pt>
              </c:strCache>
            </c:strRef>
          </c:cat>
          <c:val>
            <c:numRef>
              <c:f>'[9]mean signal per cell'!$C$13:$D$13</c:f>
              <c:numCache>
                <c:formatCode>General</c:formatCode>
                <c:ptCount val="2"/>
                <c:pt idx="0">
                  <c:v>1</c:v>
                </c:pt>
                <c:pt idx="1">
                  <c:v>1.0490483934852912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2567688"/>
        <c:axId val="382568080"/>
      </c:barChart>
      <c:catAx>
        <c:axId val="3825676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en-US"/>
          </a:p>
        </c:txPr>
        <c:crossAx val="382568080"/>
        <c:crosses val="autoZero"/>
        <c:auto val="1"/>
        <c:lblAlgn val="ctr"/>
        <c:lblOffset val="100"/>
        <c:noMultiLvlLbl val="0"/>
      </c:catAx>
      <c:valAx>
        <c:axId val="382568080"/>
        <c:scaling>
          <c:orientation val="minMax"/>
          <c:max val="1.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Mean signal per cell </a:t>
                </a:r>
              </a:p>
              <a:p>
                <a:pPr>
                  <a:defRPr sz="1200"/>
                </a:pPr>
                <a:r>
                  <a:rPr lang="en-US" sz="1200"/>
                  <a:t>(relative to WT)</a:t>
                </a:r>
              </a:p>
            </c:rich>
          </c:tx>
          <c:layout>
            <c:manualLayout>
              <c:xMode val="edge"/>
              <c:yMode val="edge"/>
              <c:x val="2.5000000000000001E-2"/>
              <c:y val="0.25797645086030913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825676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Mean signal per cell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'[9]mean signal per cell'!$B$13</c:f>
              <c:strCache>
                <c:ptCount val="1"/>
                <c:pt idx="0">
                  <c:v>Mean signal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'[9]mean signal per cell'!$E$13:$F$13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2.3575601521529956E-2</c:v>
                  </c:pt>
                </c:numCache>
              </c:numRef>
            </c:plus>
            <c:minus>
              <c:numRef>
                <c:f>'[9]mean signal per cell'!$E$13:$F$13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2.3575601521529956E-2</c:v>
                  </c:pt>
                </c:numCache>
              </c:numRef>
            </c:minus>
          </c:errBars>
          <c:cat>
            <c:strRef>
              <c:f>'[9]mean signal per cell'!$C$12:$D$12</c:f>
              <c:strCache>
                <c:ptCount val="2"/>
                <c:pt idx="0">
                  <c:v>WT</c:v>
                </c:pt>
                <c:pt idx="1">
                  <c:v>HMS2.ADH1t</c:v>
                </c:pt>
              </c:strCache>
            </c:strRef>
          </c:cat>
          <c:val>
            <c:numRef>
              <c:f>'[9]mean signal per cell'!$C$13:$D$13</c:f>
              <c:numCache>
                <c:formatCode>General</c:formatCode>
                <c:ptCount val="2"/>
                <c:pt idx="0">
                  <c:v>1</c:v>
                </c:pt>
                <c:pt idx="1">
                  <c:v>1.0490483934852912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898600"/>
        <c:axId val="382568864"/>
      </c:barChart>
      <c:catAx>
        <c:axId val="86898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en-US"/>
          </a:p>
        </c:txPr>
        <c:crossAx val="382568864"/>
        <c:crosses val="autoZero"/>
        <c:auto val="1"/>
        <c:lblAlgn val="ctr"/>
        <c:lblOffset val="100"/>
        <c:noMultiLvlLbl val="0"/>
      </c:catAx>
      <c:valAx>
        <c:axId val="382568864"/>
        <c:scaling>
          <c:orientation val="minMax"/>
          <c:max val="1.8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Mean signal per cell </a:t>
                </a:r>
              </a:p>
              <a:p>
                <a:pPr>
                  <a:defRPr sz="1200"/>
                </a:pPr>
                <a:r>
                  <a:rPr lang="en-US" sz="1200"/>
                  <a:t>(relative to WT)</a:t>
                </a:r>
              </a:p>
            </c:rich>
          </c:tx>
          <c:layout>
            <c:manualLayout>
              <c:xMode val="edge"/>
              <c:yMode val="edge"/>
              <c:x val="2.5000000000000001E-2"/>
              <c:y val="0.25797645086030913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8689860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Mean signal per cell</a:t>
            </a:r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'[9]mean signal per cell'!$B$13</c:f>
              <c:strCache>
                <c:ptCount val="1"/>
                <c:pt idx="0">
                  <c:v>Mean signal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'[9]mean signal per cell'!$E$13:$F$13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2.3575601521529956E-2</c:v>
                  </c:pt>
                </c:numCache>
              </c:numRef>
            </c:plus>
            <c:minus>
              <c:numRef>
                <c:f>'[9]mean signal per cell'!$E$13:$F$13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2.3575601521529956E-2</c:v>
                  </c:pt>
                </c:numCache>
              </c:numRef>
            </c:minus>
          </c:errBars>
          <c:cat>
            <c:strRef>
              <c:f>'[9]mean signal per cell'!$C$12:$D$12</c:f>
              <c:strCache>
                <c:ptCount val="2"/>
                <c:pt idx="0">
                  <c:v>WT</c:v>
                </c:pt>
                <c:pt idx="1">
                  <c:v>HMS2.ADH1t</c:v>
                </c:pt>
              </c:strCache>
            </c:strRef>
          </c:cat>
          <c:val>
            <c:numRef>
              <c:f>'[9]mean signal per cell'!$C$13:$D$13</c:f>
              <c:numCache>
                <c:formatCode>General</c:formatCode>
                <c:ptCount val="2"/>
                <c:pt idx="0">
                  <c:v>1</c:v>
                </c:pt>
                <c:pt idx="1">
                  <c:v>1.0490483934852912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2683656"/>
        <c:axId val="382684048"/>
      </c:barChart>
      <c:catAx>
        <c:axId val="3826836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en-US"/>
          </a:p>
        </c:txPr>
        <c:crossAx val="382684048"/>
        <c:crosses val="autoZero"/>
        <c:auto val="1"/>
        <c:lblAlgn val="ctr"/>
        <c:lblOffset val="100"/>
        <c:noMultiLvlLbl val="0"/>
      </c:catAx>
      <c:valAx>
        <c:axId val="382684048"/>
        <c:scaling>
          <c:orientation val="minMax"/>
          <c:max val="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en-US" sz="1200"/>
                  <a:t>Mean signal per cell </a:t>
                </a:r>
              </a:p>
              <a:p>
                <a:pPr>
                  <a:defRPr sz="1200"/>
                </a:pPr>
                <a:r>
                  <a:rPr lang="en-US" sz="1200"/>
                  <a:t>(relative to WT)</a:t>
                </a:r>
              </a:p>
            </c:rich>
          </c:tx>
          <c:layout>
            <c:manualLayout>
              <c:xMode val="edge"/>
              <c:yMode val="edge"/>
              <c:x val="2.5000000000000001E-2"/>
              <c:y val="0.25797645086030913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8268365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'[9]mean signal per cell'!$B$13</c:f>
              <c:strCache>
                <c:ptCount val="1"/>
                <c:pt idx="0">
                  <c:v>Mean signal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</c:spPr>
          </c:dPt>
          <c:errBars>
            <c:errBarType val="both"/>
            <c:errValType val="cust"/>
            <c:noEndCap val="0"/>
            <c:plus>
              <c:numRef>
                <c:f>'[9]mean signal per cell'!$E$13:$F$13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2.3575601521529956E-2</c:v>
                  </c:pt>
                </c:numCache>
              </c:numRef>
            </c:plus>
            <c:minus>
              <c:numRef>
                <c:f>'[9]mean signal per cell'!$E$13:$F$13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2.3575601521529956E-2</c:v>
                  </c:pt>
                </c:numCache>
              </c:numRef>
            </c:minus>
          </c:errBars>
          <c:cat>
            <c:strRef>
              <c:f>'[9]mean signal per cell'!$C$12:$D$12</c:f>
              <c:strCache>
                <c:ptCount val="2"/>
                <c:pt idx="0">
                  <c:v>WT</c:v>
                </c:pt>
                <c:pt idx="1">
                  <c:v>HMS2.ADH1t</c:v>
                </c:pt>
              </c:strCache>
            </c:strRef>
          </c:cat>
          <c:val>
            <c:numRef>
              <c:f>'[9]mean signal per cell'!$C$13:$D$13</c:f>
              <c:numCache>
                <c:formatCode>General</c:formatCode>
                <c:ptCount val="2"/>
                <c:pt idx="0">
                  <c:v>1</c:v>
                </c:pt>
                <c:pt idx="1">
                  <c:v>1.0490483934852912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2684832"/>
        <c:axId val="382685224"/>
      </c:barChart>
      <c:catAx>
        <c:axId val="382684832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382685224"/>
        <c:crosses val="autoZero"/>
        <c:auto val="1"/>
        <c:lblAlgn val="ctr"/>
        <c:lblOffset val="100"/>
        <c:noMultiLvlLbl val="0"/>
      </c:catAx>
      <c:valAx>
        <c:axId val="382685224"/>
        <c:scaling>
          <c:orientation val="minMax"/>
          <c:max val="1.8"/>
          <c:min val="0"/>
        </c:scaling>
        <c:delete val="0"/>
        <c:axPos val="l"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en-US"/>
          </a:p>
        </c:txPr>
        <c:crossAx val="382684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'Supplementary File 3H'!$I$14</c:f>
              <c:strCache>
                <c:ptCount val="1"/>
                <c:pt idx="0">
                  <c:v>Glucose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solidFill>
                  <a:schemeClr val="bg1"/>
                </a:solidFill>
              </a:ln>
            </c:spPr>
          </c:dPt>
          <c:errBars>
            <c:errBarType val="plus"/>
            <c:errValType val="cust"/>
            <c:noEndCap val="0"/>
            <c:plus>
              <c:numRef>
                <c:f>('Supplementary File 3H'!$K$14,'Supplementary File 3H'!$M$14,'Supplementary File 3H'!$O$14)</c:f>
                <c:numCache>
                  <c:formatCode>General</c:formatCode>
                  <c:ptCount val="3"/>
                  <c:pt idx="0">
                    <c:v>5.9687576132405301E-2</c:v>
                  </c:pt>
                  <c:pt idx="1">
                    <c:v>3.6572960309651265E-2</c:v>
                  </c:pt>
                  <c:pt idx="2">
                    <c:v>8.5646898445577796E-2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 w="22225"/>
            </c:spPr>
          </c:errBars>
          <c:cat>
            <c:strRef>
              <c:f>('Supplementary File 3H'!$J$12,'Supplementary File 3H'!$L$12,'Supplementary File 3H'!$N$12)</c:f>
              <c:strCache>
                <c:ptCount val="3"/>
                <c:pt idx="0">
                  <c:v>GAL:HMS2 sense </c:v>
                </c:pt>
                <c:pt idx="1">
                  <c:v>GAL:HMS2 as</c:v>
                </c:pt>
                <c:pt idx="2">
                  <c:v>BAT2 sense</c:v>
                </c:pt>
              </c:strCache>
            </c:strRef>
          </c:cat>
          <c:val>
            <c:numRef>
              <c:f>('Supplementary File 3H'!$J$14,'Supplementary File 3H'!$L$14,'Supplementary File 3H'!$N$14)</c:f>
              <c:numCache>
                <c:formatCode>General</c:formatCode>
                <c:ptCount val="3"/>
                <c:pt idx="0">
                  <c:v>0.24200207994603604</c:v>
                </c:pt>
                <c:pt idx="1">
                  <c:v>0.4388485079748784</c:v>
                </c:pt>
                <c:pt idx="2">
                  <c:v>0.43871575281699737</c:v>
                </c:pt>
              </c:numCache>
            </c:numRef>
          </c:val>
        </c:ser>
        <c:ser>
          <c:idx val="1"/>
          <c:order val="1"/>
          <c:tx>
            <c:strRef>
              <c:f>'Supplementary File 3H'!$I$16</c:f>
              <c:strCache>
                <c:ptCount val="1"/>
                <c:pt idx="0">
                  <c:v>60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solidFill>
                  <a:schemeClr val="bg1"/>
                </a:solidFill>
              </a:ln>
            </c:spPr>
          </c:dPt>
          <c:errBars>
            <c:errBarType val="plus"/>
            <c:errValType val="cust"/>
            <c:noEndCap val="0"/>
            <c:plus>
              <c:numRef>
                <c:f>('Supplementary File 3H'!$K$16,'Supplementary File 3H'!$M$16,'Supplementary File 3H'!$O$16)</c:f>
                <c:numCache>
                  <c:formatCode>General</c:formatCode>
                  <c:ptCount val="3"/>
                  <c:pt idx="0">
                    <c:v>5.3051225257016305E-2</c:v>
                  </c:pt>
                  <c:pt idx="1">
                    <c:v>4.9813804157703923E-2</c:v>
                  </c:pt>
                  <c:pt idx="2">
                    <c:v>0.12171058164873749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 w="22225"/>
            </c:spPr>
          </c:errBars>
          <c:cat>
            <c:strRef>
              <c:f>('Supplementary File 3H'!$J$12,'Supplementary File 3H'!$L$12,'Supplementary File 3H'!$N$12)</c:f>
              <c:strCache>
                <c:ptCount val="3"/>
                <c:pt idx="0">
                  <c:v>GAL:HMS2 sense </c:v>
                </c:pt>
                <c:pt idx="1">
                  <c:v>GAL:HMS2 as</c:v>
                </c:pt>
                <c:pt idx="2">
                  <c:v>BAT2 sense</c:v>
                </c:pt>
              </c:strCache>
            </c:strRef>
          </c:cat>
          <c:val>
            <c:numRef>
              <c:f>('Supplementary File 3H'!$J$16,'Supplementary File 3H'!$L$16,'Supplementary File 3H'!$N$16)</c:f>
              <c:numCache>
                <c:formatCode>General</c:formatCode>
                <c:ptCount val="3"/>
                <c:pt idx="0">
                  <c:v>0.2383692725161817</c:v>
                </c:pt>
                <c:pt idx="1">
                  <c:v>0.81942435204117547</c:v>
                </c:pt>
                <c:pt idx="2">
                  <c:v>1.0572536862821553</c:v>
                </c:pt>
              </c:numCache>
            </c:numRef>
          </c:val>
        </c:ser>
        <c:ser>
          <c:idx val="2"/>
          <c:order val="2"/>
          <c:tx>
            <c:strRef>
              <c:f>'Supplementary File 3H'!$I$17</c:f>
              <c:strCache>
                <c:ptCount val="1"/>
                <c:pt idx="0">
                  <c:v>180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solidFill>
                  <a:schemeClr val="bg1"/>
                </a:solidFill>
              </a:ln>
            </c:spPr>
          </c:dPt>
          <c:errBars>
            <c:errBarType val="plus"/>
            <c:errValType val="cust"/>
            <c:noEndCap val="0"/>
            <c:plus>
              <c:numRef>
                <c:f>('Supplementary File 3H'!$K$17,'Supplementary File 3H'!$M$17,'Supplementary File 3H'!$O$17)</c:f>
                <c:numCache>
                  <c:formatCode>General</c:formatCode>
                  <c:ptCount val="3"/>
                  <c:pt idx="0">
                    <c:v>0.26905331059348203</c:v>
                  </c:pt>
                  <c:pt idx="1">
                    <c:v>0.14127467638791352</c:v>
                  </c:pt>
                  <c:pt idx="2">
                    <c:v>8.1926029755383906E-2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 w="22225"/>
            </c:spPr>
          </c:errBars>
          <c:cat>
            <c:strRef>
              <c:f>('Supplementary File 3H'!$J$12,'Supplementary File 3H'!$L$12,'Supplementary File 3H'!$N$12)</c:f>
              <c:strCache>
                <c:ptCount val="3"/>
                <c:pt idx="0">
                  <c:v>GAL:HMS2 sense </c:v>
                </c:pt>
                <c:pt idx="1">
                  <c:v>GAL:HMS2 as</c:v>
                </c:pt>
                <c:pt idx="2">
                  <c:v>BAT2 sense</c:v>
                </c:pt>
              </c:strCache>
            </c:strRef>
          </c:cat>
          <c:val>
            <c:numRef>
              <c:f>('Supplementary File 3H'!$J$17,'Supplementary File 3H'!$L$17,'Supplementary File 3H'!$N$17)</c:f>
              <c:numCache>
                <c:formatCode>General</c:formatCode>
                <c:ptCount val="3"/>
                <c:pt idx="0">
                  <c:v>1.1108806614987476</c:v>
                </c:pt>
                <c:pt idx="1">
                  <c:v>0.3462806667401841</c:v>
                </c:pt>
                <c:pt idx="2">
                  <c:v>0.50247294025645639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2686008"/>
        <c:axId val="382686400"/>
      </c:barChart>
      <c:catAx>
        <c:axId val="382686008"/>
        <c:scaling>
          <c:orientation val="minMax"/>
        </c:scaling>
        <c:delete val="1"/>
        <c:axPos val="b"/>
        <c:numFmt formatCode="General" sourceLinked="0"/>
        <c:majorTickMark val="out"/>
        <c:minorTickMark val="none"/>
        <c:tickLblPos val="nextTo"/>
        <c:crossAx val="382686400"/>
        <c:crosses val="autoZero"/>
        <c:auto val="1"/>
        <c:lblAlgn val="ctr"/>
        <c:lblOffset val="100"/>
        <c:noMultiLvlLbl val="0"/>
      </c:catAx>
      <c:valAx>
        <c:axId val="382686400"/>
        <c:scaling>
          <c:orientation val="minMax"/>
        </c:scaling>
        <c:delete val="0"/>
        <c:axPos val="l"/>
        <c:majorGridlines>
          <c:spPr>
            <a:ln w="12700">
              <a:solidFill>
                <a:schemeClr val="bg1">
                  <a:lumMod val="50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n-US"/>
          </a:p>
        </c:txPr>
        <c:crossAx val="382686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('Supplementary File 3H'!$K$16,'Supplementary File 3H'!$M$16,'Supplementary File 3H'!$O$16)</c:f>
                <c:numCache>
                  <c:formatCode>General</c:formatCode>
                  <c:ptCount val="3"/>
                  <c:pt idx="0">
                    <c:v>5.3051225257016305E-2</c:v>
                  </c:pt>
                  <c:pt idx="1">
                    <c:v>4.9813804157703923E-2</c:v>
                  </c:pt>
                  <c:pt idx="2">
                    <c:v>0.12171058164873749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222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('Supplementary File 3H'!$J$16,'Supplementary File 3H'!$L$16,'Supplementary File 3H'!$N$16)</c:f>
              <c:numCache>
                <c:formatCode>General</c:formatCode>
                <c:ptCount val="3"/>
                <c:pt idx="0">
                  <c:v>0.2383692725161817</c:v>
                </c:pt>
                <c:pt idx="1">
                  <c:v>0.81942435204117547</c:v>
                </c:pt>
                <c:pt idx="2">
                  <c:v>1.0572536862821553</c:v>
                </c:pt>
              </c:numCache>
            </c:numRef>
          </c:val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('Supplementary File 3H'!$K$17,'Supplementary File 3H'!$M$17,'Supplementary File 3H'!$O$17)</c:f>
                <c:numCache>
                  <c:formatCode>General</c:formatCode>
                  <c:ptCount val="3"/>
                  <c:pt idx="0">
                    <c:v>0.26905331059348203</c:v>
                  </c:pt>
                  <c:pt idx="1">
                    <c:v>0.14127467638791352</c:v>
                  </c:pt>
                  <c:pt idx="2">
                    <c:v>8.1926029755383906E-2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222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('Supplementary File 3H'!$J$17,'Supplementary File 3H'!$L$17,'Supplementary File 3H'!$N$17)</c:f>
              <c:numCache>
                <c:formatCode>General</c:formatCode>
                <c:ptCount val="3"/>
                <c:pt idx="0">
                  <c:v>1.1108806614987476</c:v>
                </c:pt>
                <c:pt idx="1">
                  <c:v>0.3462806667401841</c:v>
                </c:pt>
                <c:pt idx="2">
                  <c:v>0.50247294025645639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2687184"/>
        <c:axId val="383415432"/>
      </c:barChart>
      <c:catAx>
        <c:axId val="382687184"/>
        <c:scaling>
          <c:orientation val="minMax"/>
        </c:scaling>
        <c:delete val="1"/>
        <c:axPos val="b"/>
        <c:majorTickMark val="none"/>
        <c:minorTickMark val="none"/>
        <c:tickLblPos val="nextTo"/>
        <c:crossAx val="383415432"/>
        <c:crosses val="autoZero"/>
        <c:auto val="1"/>
        <c:lblAlgn val="ctr"/>
        <c:lblOffset val="100"/>
        <c:noMultiLvlLbl val="0"/>
      </c:catAx>
      <c:valAx>
        <c:axId val="383415432"/>
        <c:scaling>
          <c:orientation val="minMax"/>
        </c:scaling>
        <c:delete val="1"/>
        <c:axPos val="l"/>
        <c:majorGridlines>
          <c:spPr>
            <a:ln w="1905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3826871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4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dPt>
            <c:idx val="5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dPt>
            <c:idx val="6"/>
            <c:invertIfNegative val="0"/>
            <c:bubble3D val="0"/>
          </c:dPt>
          <c:dPt>
            <c:idx val="7"/>
            <c:invertIfNegative val="0"/>
            <c:bubble3D val="0"/>
          </c:dPt>
          <c:errBars>
            <c:errBarType val="plus"/>
            <c:errValType val="cust"/>
            <c:noEndCap val="0"/>
            <c:plus>
              <c:numRef>
                <c:f>'Supplementary File 3F'!$F$30:$F$37</c:f>
                <c:numCache>
                  <c:formatCode>General</c:formatCode>
                  <c:ptCount val="8"/>
                  <c:pt idx="0">
                    <c:v>7.4779999999999847E-3</c:v>
                  </c:pt>
                  <c:pt idx="1">
                    <c:v>3.1601000000000094E-2</c:v>
                  </c:pt>
                  <c:pt idx="2">
                    <c:v>2.852999999999994E-3</c:v>
                  </c:pt>
                  <c:pt idx="3">
                    <c:v>2.7240500000000101E-2</c:v>
                  </c:pt>
                  <c:pt idx="4">
                    <c:v>9.0214999999999046E-3</c:v>
                  </c:pt>
                  <c:pt idx="5">
                    <c:v>1.4411500000000022E-2</c:v>
                  </c:pt>
                  <c:pt idx="6">
                    <c:v>4.8540407554165041E-2</c:v>
                  </c:pt>
                  <c:pt idx="7">
                    <c:v>2.384291359130386E-2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19050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'Supplementary File 3F'!$D$30:$D$37</c:f>
              <c:strCache>
                <c:ptCount val="8"/>
                <c:pt idx="0">
                  <c:v>WT HMS2 S</c:v>
                </c:pt>
                <c:pt idx="1">
                  <c:v>HMS2:URA3 S</c:v>
                </c:pt>
                <c:pt idx="2">
                  <c:v>WT HMS2 AS</c:v>
                </c:pt>
                <c:pt idx="3">
                  <c:v>HMS2:URA3 AS</c:v>
                </c:pt>
                <c:pt idx="4">
                  <c:v>WT BAT2 S</c:v>
                </c:pt>
                <c:pt idx="5">
                  <c:v>HMS2:URA3 BAT2 S</c:v>
                </c:pt>
                <c:pt idx="6">
                  <c:v>rt</c:v>
                </c:pt>
                <c:pt idx="7">
                  <c:v>rt</c:v>
                </c:pt>
              </c:strCache>
            </c:strRef>
          </c:cat>
          <c:val>
            <c:numRef>
              <c:f>'Supplementary File 3F'!$E$30:$E$37</c:f>
              <c:numCache>
                <c:formatCode>General</c:formatCode>
                <c:ptCount val="8"/>
                <c:pt idx="0">
                  <c:v>0.31898199999999999</c:v>
                </c:pt>
                <c:pt idx="1">
                  <c:v>1.1179540000000001</c:v>
                </c:pt>
                <c:pt idx="2">
                  <c:v>1.1287320000000001</c:v>
                </c:pt>
                <c:pt idx="3">
                  <c:v>0.18061550000000001</c:v>
                </c:pt>
                <c:pt idx="4">
                  <c:v>1.1529465000000001</c:v>
                </c:pt>
                <c:pt idx="5">
                  <c:v>0.53084949999999997</c:v>
                </c:pt>
                <c:pt idx="6">
                  <c:v>0.25188056118247049</c:v>
                </c:pt>
                <c:pt idx="7">
                  <c:v>1.3121281070723323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3416216"/>
        <c:axId val="383416608"/>
      </c:barChart>
      <c:catAx>
        <c:axId val="38341621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83416608"/>
        <c:crosses val="autoZero"/>
        <c:auto val="1"/>
        <c:lblAlgn val="ctr"/>
        <c:lblOffset val="100"/>
        <c:noMultiLvlLbl val="0"/>
      </c:catAx>
      <c:valAx>
        <c:axId val="383416608"/>
        <c:scaling>
          <c:orientation val="minMax"/>
        </c:scaling>
        <c:delete val="1"/>
        <c:axPos val="l"/>
        <c:majorGridlines>
          <c:spPr>
            <a:ln w="1905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3834162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982027151592014E-2"/>
          <c:y val="2.6660947537199869E-2"/>
          <c:w val="0.86378005122897994"/>
          <c:h val="0.8981481481481481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'Supplementary File 3F'!$R$53:$R$56</c:f>
                <c:numCache>
                  <c:formatCode>General</c:formatCode>
                  <c:ptCount val="4"/>
                  <c:pt idx="0">
                    <c:v>1.4547638981244226E-2</c:v>
                  </c:pt>
                  <c:pt idx="1">
                    <c:v>0.15531135447969913</c:v>
                  </c:pt>
                  <c:pt idx="2">
                    <c:v>9.1694648800944467E-2</c:v>
                  </c:pt>
                  <c:pt idx="3">
                    <c:v>1.0121307466544882E-2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19050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'Supplementary File 3F'!$Q$53:$Q$56</c:f>
              <c:numCache>
                <c:formatCode>General</c:formatCode>
                <c:ptCount val="4"/>
                <c:pt idx="0">
                  <c:v>0.86430281755515126</c:v>
                </c:pt>
                <c:pt idx="1">
                  <c:v>2.0291976948341288</c:v>
                </c:pt>
                <c:pt idx="2">
                  <c:v>0.58577523945594145</c:v>
                </c:pt>
                <c:pt idx="3">
                  <c:v>0.11988480004811586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3417392"/>
        <c:axId val="383417784"/>
      </c:barChart>
      <c:catAx>
        <c:axId val="383417392"/>
        <c:scaling>
          <c:orientation val="minMax"/>
        </c:scaling>
        <c:delete val="1"/>
        <c:axPos val="b"/>
        <c:majorTickMark val="none"/>
        <c:minorTickMark val="none"/>
        <c:tickLblPos val="nextTo"/>
        <c:crossAx val="383417784"/>
        <c:crosses val="autoZero"/>
        <c:auto val="1"/>
        <c:lblAlgn val="ctr"/>
        <c:lblOffset val="100"/>
        <c:noMultiLvlLbl val="0"/>
      </c:catAx>
      <c:valAx>
        <c:axId val="383417784"/>
        <c:scaling>
          <c:orientation val="minMax"/>
        </c:scaling>
        <c:delete val="1"/>
        <c:axPos val="l"/>
        <c:majorGridlines>
          <c:spPr>
            <a:ln w="1905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3834173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errBars>
            <c:errBarType val="plus"/>
            <c:errValType val="cust"/>
            <c:noEndCap val="0"/>
            <c:plus>
              <c:numRef>
                <c:f>'Supplementary File 3F'!$N$53:$N$56</c:f>
                <c:numCache>
                  <c:formatCode>General</c:formatCode>
                  <c:ptCount val="4"/>
                  <c:pt idx="0">
                    <c:v>3.6781694048216074E-2</c:v>
                  </c:pt>
                  <c:pt idx="1">
                    <c:v>0.47915022590730505</c:v>
                  </c:pt>
                  <c:pt idx="2">
                    <c:v>0.524887548581776</c:v>
                  </c:pt>
                  <c:pt idx="3">
                    <c:v>8.4575761596723309E-2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19050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'Supplementary File 3F'!$M$53:$M$56</c:f>
              <c:numCache>
                <c:formatCode>General</c:formatCode>
                <c:ptCount val="4"/>
                <c:pt idx="0">
                  <c:v>1.9390383518954919</c:v>
                </c:pt>
                <c:pt idx="1">
                  <c:v>3.3662154799536119</c:v>
                </c:pt>
                <c:pt idx="2">
                  <c:v>2.0687205766214976</c:v>
                </c:pt>
                <c:pt idx="3">
                  <c:v>0.54180191456383886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3418568"/>
        <c:axId val="383418960"/>
      </c:barChart>
      <c:catAx>
        <c:axId val="383418568"/>
        <c:scaling>
          <c:orientation val="minMax"/>
        </c:scaling>
        <c:delete val="1"/>
        <c:axPos val="b"/>
        <c:majorTickMark val="none"/>
        <c:minorTickMark val="none"/>
        <c:tickLblPos val="nextTo"/>
        <c:crossAx val="383418960"/>
        <c:crosses val="autoZero"/>
        <c:auto val="1"/>
        <c:lblAlgn val="ctr"/>
        <c:lblOffset val="100"/>
        <c:noMultiLvlLbl val="0"/>
      </c:catAx>
      <c:valAx>
        <c:axId val="383418960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3834185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'Supplementary File 3B'!$A$4</c:f>
              <c:strCache>
                <c:ptCount val="1"/>
                <c:pt idx="0">
                  <c:v>Glu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cat>
            <c:strRef>
              <c:f>('Supplementary File 3B'!$D$3,'Supplementary File 3B'!$G$3,'Supplementary File 3B'!$J$3)</c:f>
              <c:strCache>
                <c:ptCount val="3"/>
                <c:pt idx="0">
                  <c:v>HMS2 (A)</c:v>
                </c:pt>
                <c:pt idx="1">
                  <c:v>SUT650 (B)</c:v>
                </c:pt>
                <c:pt idx="2">
                  <c:v>BAT2 (D)</c:v>
                </c:pt>
              </c:strCache>
            </c:strRef>
          </c:cat>
          <c:val>
            <c:numRef>
              <c:f>('Supplementary File 3B'!$D$4,'Supplementary File 3B'!$G$4,'Supplementary File 3B'!$J$4)</c:f>
              <c:numCache>
                <c:formatCode>General</c:formatCode>
                <c:ptCount val="3"/>
                <c:pt idx="0">
                  <c:v>0.76791678614556358</c:v>
                </c:pt>
                <c:pt idx="1">
                  <c:v>0.50120508773656702</c:v>
                </c:pt>
                <c:pt idx="2">
                  <c:v>0.49556697235524155</c:v>
                </c:pt>
              </c:numCache>
            </c:numRef>
          </c:val>
        </c:ser>
        <c:ser>
          <c:idx val="1"/>
          <c:order val="1"/>
          <c:tx>
            <c:strRef>
              <c:f>'Supplementary File 3B'!$A$5</c:f>
              <c:strCache>
                <c:ptCount val="1"/>
                <c:pt idx="0">
                  <c:v>Gal 5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cat>
            <c:strRef>
              <c:f>('Supplementary File 3B'!$D$3,'Supplementary File 3B'!$G$3,'Supplementary File 3B'!$J$3)</c:f>
              <c:strCache>
                <c:ptCount val="3"/>
                <c:pt idx="0">
                  <c:v>HMS2 (A)</c:v>
                </c:pt>
                <c:pt idx="1">
                  <c:v>SUT650 (B)</c:v>
                </c:pt>
                <c:pt idx="2">
                  <c:v>BAT2 (D)</c:v>
                </c:pt>
              </c:strCache>
            </c:strRef>
          </c:cat>
          <c:val>
            <c:numRef>
              <c:f>('Supplementary File 3B'!$D$5,'Supplementary File 3B'!$G$5,'Supplementary File 3B'!$J$5)</c:f>
              <c:numCache>
                <c:formatCode>General</c:formatCode>
                <c:ptCount val="3"/>
                <c:pt idx="0">
                  <c:v>0.38222932950493305</c:v>
                </c:pt>
                <c:pt idx="1">
                  <c:v>0.49112434364832469</c:v>
                </c:pt>
                <c:pt idx="2">
                  <c:v>0.31261210543136231</c:v>
                </c:pt>
              </c:numCache>
            </c:numRef>
          </c:val>
        </c:ser>
        <c:ser>
          <c:idx val="2"/>
          <c:order val="2"/>
          <c:tx>
            <c:strRef>
              <c:f>'Supplementary File 3B'!$A$6</c:f>
              <c:strCache>
                <c:ptCount val="1"/>
                <c:pt idx="0">
                  <c:v>Gal 30 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cat>
            <c:strRef>
              <c:f>('Supplementary File 3B'!$D$3,'Supplementary File 3B'!$G$3,'Supplementary File 3B'!$J$3)</c:f>
              <c:strCache>
                <c:ptCount val="3"/>
                <c:pt idx="0">
                  <c:v>HMS2 (A)</c:v>
                </c:pt>
                <c:pt idx="1">
                  <c:v>SUT650 (B)</c:v>
                </c:pt>
                <c:pt idx="2">
                  <c:v>BAT2 (D)</c:v>
                </c:pt>
              </c:strCache>
            </c:strRef>
          </c:cat>
          <c:val>
            <c:numRef>
              <c:f>('Supplementary File 3B'!$D$6,'Supplementary File 3B'!$G$6,'Supplementary File 3B'!$J$6)</c:f>
              <c:numCache>
                <c:formatCode>General</c:formatCode>
                <c:ptCount val="3"/>
                <c:pt idx="0">
                  <c:v>0.28401156307894931</c:v>
                </c:pt>
                <c:pt idx="1">
                  <c:v>0.79678883116826971</c:v>
                </c:pt>
                <c:pt idx="2">
                  <c:v>0.74478105817825391</c:v>
                </c:pt>
              </c:numCache>
            </c:numRef>
          </c:val>
        </c:ser>
        <c:ser>
          <c:idx val="3"/>
          <c:order val="3"/>
          <c:tx>
            <c:strRef>
              <c:f>'Supplementary File 3B'!$A$7</c:f>
              <c:strCache>
                <c:ptCount val="1"/>
                <c:pt idx="0">
                  <c:v>Gal 60</c:v>
                </c:pt>
              </c:strCache>
            </c:strRef>
          </c:tx>
          <c:spPr>
            <a:solidFill>
              <a:schemeClr val="dk1">
                <a:tint val="985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cat>
            <c:strRef>
              <c:f>('Supplementary File 3B'!$D$3,'Supplementary File 3B'!$G$3,'Supplementary File 3B'!$J$3)</c:f>
              <c:strCache>
                <c:ptCount val="3"/>
                <c:pt idx="0">
                  <c:v>HMS2 (A)</c:v>
                </c:pt>
                <c:pt idx="1">
                  <c:v>SUT650 (B)</c:v>
                </c:pt>
                <c:pt idx="2">
                  <c:v>BAT2 (D)</c:v>
                </c:pt>
              </c:strCache>
            </c:strRef>
          </c:cat>
          <c:val>
            <c:numRef>
              <c:f>('Supplementary File 3B'!$D$7,'Supplementary File 3B'!$G$7,'Supplementary File 3B'!$J$7)</c:f>
              <c:numCache>
                <c:formatCode>General</c:formatCode>
                <c:ptCount val="3"/>
                <c:pt idx="0">
                  <c:v>0.26612022229001653</c:v>
                </c:pt>
                <c:pt idx="1">
                  <c:v>0.92603424610270491</c:v>
                </c:pt>
                <c:pt idx="2">
                  <c:v>1.1563577709301178</c:v>
                </c:pt>
              </c:numCache>
            </c:numRef>
          </c:val>
        </c:ser>
        <c:ser>
          <c:idx val="4"/>
          <c:order val="4"/>
          <c:tx>
            <c:strRef>
              <c:f>'Supplementary File 3B'!$A$8</c:f>
              <c:strCache>
                <c:ptCount val="1"/>
                <c:pt idx="0">
                  <c:v>Glu 60</c:v>
                </c:pt>
              </c:strCache>
            </c:strRef>
          </c:tx>
          <c:spPr>
            <a:solidFill>
              <a:schemeClr val="dk1">
                <a:tint val="3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cat>
            <c:strRef>
              <c:f>('Supplementary File 3B'!$D$3,'Supplementary File 3B'!$G$3,'Supplementary File 3B'!$J$3)</c:f>
              <c:strCache>
                <c:ptCount val="3"/>
                <c:pt idx="0">
                  <c:v>HMS2 (A)</c:v>
                </c:pt>
                <c:pt idx="1">
                  <c:v>SUT650 (B)</c:v>
                </c:pt>
                <c:pt idx="2">
                  <c:v>BAT2 (D)</c:v>
                </c:pt>
              </c:strCache>
            </c:strRef>
          </c:cat>
          <c:val>
            <c:numRef>
              <c:f>('Supplementary File 3B'!$D$8,'Supplementary File 3B'!$G$8,'Supplementary File 3B'!$J$8)</c:f>
              <c:numCache>
                <c:formatCode>General</c:formatCode>
                <c:ptCount val="3"/>
                <c:pt idx="0">
                  <c:v>0.54013139336346816</c:v>
                </c:pt>
                <c:pt idx="1">
                  <c:v>0.54804916948276916</c:v>
                </c:pt>
                <c:pt idx="2">
                  <c:v>0.36120606741740868</c:v>
                </c:pt>
              </c:numCache>
            </c:numRef>
          </c:val>
        </c:ser>
        <c:ser>
          <c:idx val="5"/>
          <c:order val="5"/>
          <c:tx>
            <c:strRef>
              <c:f>'Supplementary File 3B'!$A$9</c:f>
              <c:strCache>
                <c:ptCount val="1"/>
                <c:pt idx="0">
                  <c:v>Glu 120</c:v>
                </c:pt>
              </c:strCache>
            </c:strRef>
          </c:tx>
          <c:spPr>
            <a:solidFill>
              <a:schemeClr val="dk1">
                <a:tint val="6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</c:dPt>
          <c:cat>
            <c:strRef>
              <c:f>('Supplementary File 3B'!$D$3,'Supplementary File 3B'!$G$3,'Supplementary File 3B'!$J$3)</c:f>
              <c:strCache>
                <c:ptCount val="3"/>
                <c:pt idx="0">
                  <c:v>HMS2 (A)</c:v>
                </c:pt>
                <c:pt idx="1">
                  <c:v>SUT650 (B)</c:v>
                </c:pt>
                <c:pt idx="2">
                  <c:v>BAT2 (D)</c:v>
                </c:pt>
              </c:strCache>
            </c:strRef>
          </c:cat>
          <c:val>
            <c:numRef>
              <c:f>('Supplementary File 3B'!$D$9,'Supplementary File 3B'!$G$9,'Supplementary File 3B'!$J$9)</c:f>
              <c:numCache>
                <c:formatCode>General</c:formatCode>
                <c:ptCount val="3"/>
                <c:pt idx="0">
                  <c:v>0.75370021532570786</c:v>
                </c:pt>
                <c:pt idx="1">
                  <c:v>0.58704158424780306</c:v>
                </c:pt>
                <c:pt idx="2">
                  <c:v>0.23818024447822594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3441512"/>
        <c:axId val="383441904"/>
      </c:barChart>
      <c:catAx>
        <c:axId val="383441512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383441904"/>
        <c:crosses val="autoZero"/>
        <c:auto val="1"/>
        <c:lblAlgn val="ctr"/>
        <c:lblOffset val="100"/>
        <c:noMultiLvlLbl val="0"/>
      </c:catAx>
      <c:valAx>
        <c:axId val="383441904"/>
        <c:scaling>
          <c:orientation val="minMax"/>
        </c:scaling>
        <c:delete val="1"/>
        <c:axPos val="l"/>
        <c:majorGridlines>
          <c:spPr>
            <a:ln w="19050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3834415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>
          <a:solidFill>
            <a:schemeClr val="tx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1" i="0" u="none" strike="noStrike" kern="1200" spc="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GB"/>
              <a:t>Gal4 Anchors Away </a:t>
            </a:r>
            <a:r>
              <a:rPr lang="en-GB" i="1"/>
              <a:t>GAL:HMS2</a:t>
            </a:r>
            <a:r>
              <a:rPr lang="en-GB"/>
              <a:t> </a:t>
            </a:r>
          </a:p>
          <a:p>
            <a:pPr>
              <a:defRPr/>
            </a:pPr>
            <a:r>
              <a:rPr lang="en-GB" i="1"/>
              <a:t>BAT2</a:t>
            </a:r>
            <a:r>
              <a:rPr lang="en-GB"/>
              <a:t> sense transcripts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1" i="0" u="none" strike="noStrike" kern="1200" spc="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'Supplementary File 3IA'!$Y$22</c:f>
              <c:strCache>
                <c:ptCount val="1"/>
                <c:pt idx="0">
                  <c:v>BAT2 sense</c:v>
                </c:pt>
              </c:strCache>
            </c:strRef>
          </c:tx>
          <c:spPr>
            <a:solidFill>
              <a:srgbClr val="FF6600"/>
            </a:solidFill>
            <a:ln>
              <a:solidFill>
                <a:srgbClr val="FF6600"/>
              </a:solidFill>
            </a:ln>
            <a:effectLst/>
          </c:spPr>
          <c:invertIfNegative val="0"/>
          <c:cat>
            <c:strRef>
              <c:f>'Supplementary File 3IA'!$U$23:$U$27</c:f>
              <c:strCache>
                <c:ptCount val="5"/>
                <c:pt idx="0">
                  <c:v>Glu</c:v>
                </c:pt>
                <c:pt idx="1">
                  <c:v>Gal 30</c:v>
                </c:pt>
                <c:pt idx="2">
                  <c:v>Gal 60</c:v>
                </c:pt>
                <c:pt idx="3">
                  <c:v>Gal 240 +DMSO</c:v>
                </c:pt>
                <c:pt idx="4">
                  <c:v>Gal 240 + Rap</c:v>
                </c:pt>
              </c:strCache>
            </c:strRef>
          </c:cat>
          <c:val>
            <c:numRef>
              <c:f>'Supplementary File 3IA'!$Y$23:$Y$27</c:f>
              <c:numCache>
                <c:formatCode>General</c:formatCode>
                <c:ptCount val="5"/>
                <c:pt idx="0">
                  <c:v>0.54135276382820274</c:v>
                </c:pt>
                <c:pt idx="1">
                  <c:v>1.2665660326318635</c:v>
                </c:pt>
                <c:pt idx="2">
                  <c:v>1.7414039717839509</c:v>
                </c:pt>
                <c:pt idx="3">
                  <c:v>0.23302886023657363</c:v>
                </c:pt>
                <c:pt idx="4">
                  <c:v>1.2950253117658728</c:v>
                </c:pt>
              </c:numCache>
            </c:numRef>
          </c:val>
        </c:ser>
        <c:ser>
          <c:idx val="1"/>
          <c:order val="1"/>
          <c:tx>
            <c:strRef>
              <c:f>'Supplementary File 3IA'!$Z$22</c:f>
              <c:strCache>
                <c:ptCount val="1"/>
                <c:pt idx="0">
                  <c:v>HMS2:BAT2 Read-through</c:v>
                </c:pt>
              </c:strCache>
            </c:strRef>
          </c:tx>
          <c:spPr>
            <a:solidFill>
              <a:srgbClr val="0033CC"/>
            </a:solidFill>
            <a:ln>
              <a:solidFill>
                <a:srgbClr val="0033CC"/>
              </a:solidFill>
            </a:ln>
            <a:effectLst/>
          </c:spPr>
          <c:invertIfNegative val="0"/>
          <c:cat>
            <c:strRef>
              <c:f>'Supplementary File 3IA'!$U$23:$U$27</c:f>
              <c:strCache>
                <c:ptCount val="5"/>
                <c:pt idx="0">
                  <c:v>Glu</c:v>
                </c:pt>
                <c:pt idx="1">
                  <c:v>Gal 30</c:v>
                </c:pt>
                <c:pt idx="2">
                  <c:v>Gal 60</c:v>
                </c:pt>
                <c:pt idx="3">
                  <c:v>Gal 240 +DMSO</c:v>
                </c:pt>
                <c:pt idx="4">
                  <c:v>Gal 240 + Rap</c:v>
                </c:pt>
              </c:strCache>
            </c:strRef>
          </c:cat>
          <c:val>
            <c:numRef>
              <c:f>'Supplementary File 3IA'!$Z$23:$Z$27</c:f>
              <c:numCache>
                <c:formatCode>General</c:formatCode>
                <c:ptCount val="5"/>
                <c:pt idx="0">
                  <c:v>0.65033079755509859</c:v>
                </c:pt>
                <c:pt idx="1">
                  <c:v>0.43938310281675336</c:v>
                </c:pt>
                <c:pt idx="2">
                  <c:v>0.50395876936354966</c:v>
                </c:pt>
                <c:pt idx="3">
                  <c:v>0.85859571972083926</c:v>
                </c:pt>
                <c:pt idx="4">
                  <c:v>0.56325683455952746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2868360"/>
        <c:axId val="382868752"/>
      </c:barChart>
      <c:catAx>
        <c:axId val="382868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2868752"/>
        <c:crosses val="autoZero"/>
        <c:auto val="1"/>
        <c:lblAlgn val="ctr"/>
        <c:lblOffset val="100"/>
        <c:noMultiLvlLbl val="0"/>
      </c:catAx>
      <c:valAx>
        <c:axId val="382868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GB"/>
                  <a:t>Transcript</a:t>
                </a:r>
                <a:r>
                  <a:rPr lang="en-GB" baseline="0"/>
                  <a:t> level/rRNA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3.3333333333333333E-2"/>
              <c:y val="0.119514071157771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382868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 b="1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'Supplementary File 3IA'!$AG$4</c:f>
              <c:strCache>
                <c:ptCount val="1"/>
                <c:pt idx="0">
                  <c:v>Glu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invertIfNegative val="0"/>
            <c:bubble3D val="0"/>
            <c:spPr>
              <a:solidFill>
                <a:srgbClr val="0070C0"/>
              </a:solidFill>
              <a:ln>
                <a:solidFill>
                  <a:schemeClr val="bg1"/>
                </a:solidFill>
              </a:ln>
            </c:spPr>
          </c:dPt>
          <c:errBars>
            <c:errBarType val="plus"/>
            <c:errValType val="cust"/>
            <c:noEndCap val="0"/>
            <c:plus>
              <c:numRef>
                <c:f>('Supplementary File 3IA'!$AI$4,'Supplementary File 3IA'!$AK$4)</c:f>
                <c:numCache>
                  <c:formatCode>General</c:formatCode>
                  <c:ptCount val="2"/>
                  <c:pt idx="0">
                    <c:v>1.9629594234489074E-2</c:v>
                  </c:pt>
                  <c:pt idx="1">
                    <c:v>0.14857536931661935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 w="25400"/>
            </c:spPr>
          </c:errBars>
          <c:val>
            <c:numRef>
              <c:f>('Supplementary File 3IA'!$AH$4,'Supplementary File 3IA'!$AJ$4,'Supplementary File 3IA'!$AL$4:$AM$4)</c:f>
              <c:numCache>
                <c:formatCode>General</c:formatCode>
                <c:ptCount val="4"/>
                <c:pt idx="0">
                  <c:v>4.723719876012316E-2</c:v>
                </c:pt>
                <c:pt idx="1">
                  <c:v>0.68576494031813473</c:v>
                </c:pt>
                <c:pt idx="2">
                  <c:v>0.54135276382820274</c:v>
                </c:pt>
                <c:pt idx="3">
                  <c:v>4.5330797555098612E-2</c:v>
                </c:pt>
              </c:numCache>
            </c:numRef>
          </c:val>
        </c:ser>
        <c:ser>
          <c:idx val="1"/>
          <c:order val="1"/>
          <c:tx>
            <c:strRef>
              <c:f>'Supplementary File 3IA'!$AG$5</c:f>
              <c:strCache>
                <c:ptCount val="1"/>
                <c:pt idx="0">
                  <c:v>Gal 30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invertIfNegative val="0"/>
            <c:bubble3D val="0"/>
            <c:spPr>
              <a:solidFill>
                <a:srgbClr val="0070C0"/>
              </a:solidFill>
              <a:ln>
                <a:solidFill>
                  <a:schemeClr val="bg1"/>
                </a:solidFill>
              </a:ln>
            </c:spPr>
          </c:dPt>
          <c:errBars>
            <c:errBarType val="plus"/>
            <c:errValType val="cust"/>
            <c:noEndCap val="0"/>
            <c:plus>
              <c:numRef>
                <c:f>('Supplementary File 3IA'!$AI$5,'Supplementary File 3IA'!$AK$5)</c:f>
                <c:numCache>
                  <c:formatCode>General</c:formatCode>
                  <c:ptCount val="2"/>
                  <c:pt idx="0">
                    <c:v>1.7538077387965912E-2</c:v>
                  </c:pt>
                  <c:pt idx="1">
                    <c:v>1.659301241323119E-2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 w="25400"/>
            </c:spPr>
          </c:errBars>
          <c:val>
            <c:numRef>
              <c:f>('Supplementary File 3IA'!$AH$5,'Supplementary File 3IA'!$AJ$5,'Supplementary File 3IA'!$AL$5:$AM$5)</c:f>
              <c:numCache>
                <c:formatCode>General</c:formatCode>
                <c:ptCount val="4"/>
                <c:pt idx="0">
                  <c:v>4.1507066172109502E-2</c:v>
                </c:pt>
                <c:pt idx="1">
                  <c:v>0.87273273406250518</c:v>
                </c:pt>
                <c:pt idx="2">
                  <c:v>1.2665660326318635</c:v>
                </c:pt>
                <c:pt idx="3">
                  <c:v>3.8331028167533643E-3</c:v>
                </c:pt>
              </c:numCache>
            </c:numRef>
          </c:val>
        </c:ser>
        <c:ser>
          <c:idx val="2"/>
          <c:order val="2"/>
          <c:tx>
            <c:strRef>
              <c:f>'Supplementary File 3IA'!$AG$6</c:f>
              <c:strCache>
                <c:ptCount val="1"/>
                <c:pt idx="0">
                  <c:v>Gal 60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invertIfNegative val="0"/>
            <c:bubble3D val="0"/>
            <c:spPr>
              <a:solidFill>
                <a:srgbClr val="0070C0"/>
              </a:solidFill>
              <a:ln>
                <a:solidFill>
                  <a:schemeClr val="bg1"/>
                </a:solidFill>
              </a:ln>
            </c:spPr>
          </c:dPt>
          <c:errBars>
            <c:errBarType val="plus"/>
            <c:errValType val="cust"/>
            <c:noEndCap val="0"/>
            <c:plus>
              <c:numRef>
                <c:f>('Supplementary File 3IA'!$AI$6,'Supplementary File 3IA'!$AK$6)</c:f>
                <c:numCache>
                  <c:formatCode>General</c:formatCode>
                  <c:ptCount val="2"/>
                  <c:pt idx="0">
                    <c:v>8.7946348715168543E-3</c:v>
                  </c:pt>
                  <c:pt idx="1">
                    <c:v>0.11220461305195945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 w="25400"/>
            </c:spPr>
          </c:errBars>
          <c:val>
            <c:numRef>
              <c:f>('Supplementary File 3IA'!$AH$6,'Supplementary File 3IA'!$AJ$6,'Supplementary File 3IA'!$AL$6:$AM$6)</c:f>
              <c:numCache>
                <c:formatCode>General</c:formatCode>
                <c:ptCount val="4"/>
                <c:pt idx="0">
                  <c:v>4.0430522293869557E-2</c:v>
                </c:pt>
                <c:pt idx="1">
                  <c:v>0.7821531137004829</c:v>
                </c:pt>
                <c:pt idx="2">
                  <c:v>1.7414039717839509</c:v>
                </c:pt>
                <c:pt idx="3">
                  <c:v>8.408769363549673E-3</c:v>
                </c:pt>
              </c:numCache>
            </c:numRef>
          </c:val>
        </c:ser>
        <c:ser>
          <c:idx val="3"/>
          <c:order val="3"/>
          <c:tx>
            <c:strRef>
              <c:f>'Supplementary File 3IA'!$AG$7</c:f>
              <c:strCache>
                <c:ptCount val="1"/>
                <c:pt idx="0">
                  <c:v>Gal 240 + DMSO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invertIfNegative val="0"/>
            <c:bubble3D val="0"/>
            <c:spPr>
              <a:solidFill>
                <a:srgbClr val="0070C0"/>
              </a:solidFill>
              <a:ln>
                <a:solidFill>
                  <a:schemeClr val="bg1"/>
                </a:solidFill>
              </a:ln>
            </c:spPr>
          </c:dPt>
          <c:errBars>
            <c:errBarType val="plus"/>
            <c:errValType val="cust"/>
            <c:noEndCap val="0"/>
            <c:plus>
              <c:numRef>
                <c:f>('Supplementary File 3IA'!$AI$7,'Supplementary File 3IA'!$AK$7)</c:f>
                <c:numCache>
                  <c:formatCode>General</c:formatCode>
                  <c:ptCount val="2"/>
                  <c:pt idx="0">
                    <c:v>1.0846018382567657E-2</c:v>
                  </c:pt>
                  <c:pt idx="1">
                    <c:v>8.859781123128796E-2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 w="25400"/>
            </c:spPr>
          </c:errBars>
          <c:val>
            <c:numRef>
              <c:f>('Supplementary File 3IA'!$AH$7,'Supplementary File 3IA'!$AJ$7,'Supplementary File 3IA'!$AL$7:$AM$7)</c:f>
              <c:numCache>
                <c:formatCode>General</c:formatCode>
                <c:ptCount val="4"/>
                <c:pt idx="0">
                  <c:v>0.96833457165812997</c:v>
                </c:pt>
                <c:pt idx="1">
                  <c:v>0.26299253743050638</c:v>
                </c:pt>
                <c:pt idx="2">
                  <c:v>0.23302886023657363</c:v>
                </c:pt>
                <c:pt idx="3">
                  <c:v>0.42304571972083926</c:v>
                </c:pt>
              </c:numCache>
            </c:numRef>
          </c:val>
        </c:ser>
        <c:ser>
          <c:idx val="4"/>
          <c:order val="4"/>
          <c:tx>
            <c:strRef>
              <c:f>'Supplementary File 3IA'!$AG$8</c:f>
              <c:strCache>
                <c:ptCount val="1"/>
                <c:pt idx="0">
                  <c:v>Gal 240 + RAP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33CC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invertIfNegative val="0"/>
            <c:bubble3D val="0"/>
            <c:spPr>
              <a:solidFill>
                <a:srgbClr val="0070C0"/>
              </a:solidFill>
              <a:ln>
                <a:solidFill>
                  <a:schemeClr val="bg1"/>
                </a:solidFill>
              </a:ln>
            </c:spPr>
          </c:dPt>
          <c:errBars>
            <c:errBarType val="plus"/>
            <c:errValType val="cust"/>
            <c:noEndCap val="0"/>
            <c:plus>
              <c:numRef>
                <c:f>('Supplementary File 3IA'!$AI$8,'Supplementary File 3IA'!$AK$8)</c:f>
                <c:numCache>
                  <c:formatCode>General</c:formatCode>
                  <c:ptCount val="2"/>
                  <c:pt idx="0">
                    <c:v>3.509865891381643E-3</c:v>
                  </c:pt>
                  <c:pt idx="1">
                    <c:v>6.6197679452181246E-3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ln w="25400"/>
            </c:spPr>
          </c:errBars>
          <c:val>
            <c:numRef>
              <c:f>('Supplementary File 3IA'!$AH$8,'Supplementary File 3IA'!$AJ$8,'Supplementary File 3IA'!$AL$8:$AM$8)</c:f>
              <c:numCache>
                <c:formatCode>General</c:formatCode>
                <c:ptCount val="4"/>
                <c:pt idx="0">
                  <c:v>3.360293238293903E-2</c:v>
                </c:pt>
                <c:pt idx="1">
                  <c:v>1.0941674454231558</c:v>
                </c:pt>
                <c:pt idx="2">
                  <c:v>1.2950253117658728</c:v>
                </c:pt>
                <c:pt idx="3">
                  <c:v>2.7706834559527493E-2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2869536"/>
        <c:axId val="382869928"/>
      </c:barChart>
      <c:catAx>
        <c:axId val="3828695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82869928"/>
        <c:crosses val="autoZero"/>
        <c:auto val="1"/>
        <c:lblAlgn val="ctr"/>
        <c:lblOffset val="100"/>
        <c:noMultiLvlLbl val="0"/>
      </c:catAx>
      <c:valAx>
        <c:axId val="382869928"/>
        <c:scaling>
          <c:orientation val="minMax"/>
        </c:scaling>
        <c:delete val="1"/>
        <c:axPos val="l"/>
        <c:majorGridlines>
          <c:spPr>
            <a:ln w="19050">
              <a:solidFill>
                <a:schemeClr val="bg1">
                  <a:lumMod val="50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38286953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'Supplementary File 3IB'!$C$16</c:f>
              <c:strCache>
                <c:ptCount val="1"/>
                <c:pt idx="0">
                  <c:v>main/rRNA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'Supplementary File 3IB'!$A$17:$B$22</c:f>
              <c:multiLvlStrCache>
                <c:ptCount val="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</c:lvl>
                <c:lvl>
                  <c:pt idx="0">
                    <c:v>Glu</c:v>
                  </c:pt>
                  <c:pt idx="1">
                    <c:v>Gal 1</c:v>
                  </c:pt>
                  <c:pt idx="2">
                    <c:v>GAL 2</c:v>
                  </c:pt>
                  <c:pt idx="3">
                    <c:v>Gal 3</c:v>
                  </c:pt>
                  <c:pt idx="4">
                    <c:v>DMSO</c:v>
                  </c:pt>
                  <c:pt idx="5">
                    <c:v>AA DMSO +Rap</c:v>
                  </c:pt>
                </c:lvl>
              </c:multiLvlStrCache>
            </c:multiLvlStrRef>
          </c:cat>
          <c:val>
            <c:numRef>
              <c:f>'Supplementary File 3IB'!$C$17:$C$22</c:f>
              <c:numCache>
                <c:formatCode>General</c:formatCode>
                <c:ptCount val="6"/>
                <c:pt idx="0">
                  <c:v>2.7607604525634086E-2</c:v>
                </c:pt>
                <c:pt idx="1">
                  <c:v>2.3968988784143594E-2</c:v>
                </c:pt>
                <c:pt idx="2">
                  <c:v>3.1635887422352703E-2</c:v>
                </c:pt>
                <c:pt idx="3">
                  <c:v>0.49678010519149329</c:v>
                </c:pt>
                <c:pt idx="4">
                  <c:v>0.97918059004069757</c:v>
                </c:pt>
                <c:pt idx="5">
                  <c:v>3.0093066491557387E-2</c:v>
                </c:pt>
              </c:numCache>
            </c:numRef>
          </c:val>
        </c:ser>
        <c:ser>
          <c:idx val="1"/>
          <c:order val="1"/>
          <c:tx>
            <c:strRef>
              <c:f>'Supplementary File 3IB'!$D$16</c:f>
              <c:strCache>
                <c:ptCount val="1"/>
                <c:pt idx="0">
                  <c:v>AS/rRNA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'Supplementary File 3IB'!$A$17:$B$22</c:f>
              <c:multiLvlStrCache>
                <c:ptCount val="6"/>
                <c:lvl>
                  <c:pt idx="0">
                    <c:v>1</c:v>
                  </c:pt>
                  <c:pt idx="1">
                    <c:v>2</c:v>
                  </c:pt>
                  <c:pt idx="2">
                    <c:v>3</c:v>
                  </c:pt>
                  <c:pt idx="3">
                    <c:v>4</c:v>
                  </c:pt>
                  <c:pt idx="4">
                    <c:v>5</c:v>
                  </c:pt>
                  <c:pt idx="5">
                    <c:v>6</c:v>
                  </c:pt>
                </c:lvl>
                <c:lvl>
                  <c:pt idx="0">
                    <c:v>Glu</c:v>
                  </c:pt>
                  <c:pt idx="1">
                    <c:v>Gal 1</c:v>
                  </c:pt>
                  <c:pt idx="2">
                    <c:v>GAL 2</c:v>
                  </c:pt>
                  <c:pt idx="3">
                    <c:v>Gal 3</c:v>
                  </c:pt>
                  <c:pt idx="4">
                    <c:v>DMSO</c:v>
                  </c:pt>
                  <c:pt idx="5">
                    <c:v>AA DMSO +Rap</c:v>
                  </c:pt>
                </c:lvl>
              </c:multiLvlStrCache>
            </c:multiLvlStrRef>
          </c:cat>
          <c:val>
            <c:numRef>
              <c:f>'Supplementary File 3IB'!$D$17:$D$22</c:f>
              <c:numCache>
                <c:formatCode>General</c:formatCode>
                <c:ptCount val="6"/>
                <c:pt idx="0">
                  <c:v>1.0852910793323518</c:v>
                </c:pt>
                <c:pt idx="1">
                  <c:v>0.93737839706500437</c:v>
                </c:pt>
                <c:pt idx="2">
                  <c:v>0.67858013430549613</c:v>
                </c:pt>
                <c:pt idx="3">
                  <c:v>0.18355042446687442</c:v>
                </c:pt>
                <c:pt idx="4">
                  <c:v>0.14675536928090696</c:v>
                </c:pt>
                <c:pt idx="5">
                  <c:v>0.8765584105989308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82870712"/>
        <c:axId val="382871104"/>
      </c:barChart>
      <c:catAx>
        <c:axId val="382870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2871104"/>
        <c:crosses val="autoZero"/>
        <c:auto val="1"/>
        <c:lblAlgn val="ctr"/>
        <c:lblOffset val="100"/>
        <c:noMultiLvlLbl val="0"/>
      </c:catAx>
      <c:valAx>
        <c:axId val="382871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828707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4" Type="http://schemas.openxmlformats.org/officeDocument/2006/relationships/chart" Target="../charts/chart1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12" Type="http://schemas.openxmlformats.org/officeDocument/2006/relationships/chart" Target="../charts/chart19.xml"/><Relationship Id="rId2" Type="http://schemas.openxmlformats.org/officeDocument/2006/relationships/image" Target="../media/image7.jpeg"/><Relationship Id="rId1" Type="http://schemas.openxmlformats.org/officeDocument/2006/relationships/image" Target="../media/image6.png"/><Relationship Id="rId6" Type="http://schemas.openxmlformats.org/officeDocument/2006/relationships/image" Target="../media/image11.tiff"/><Relationship Id="rId11" Type="http://schemas.openxmlformats.org/officeDocument/2006/relationships/chart" Target="../charts/chart18.xml"/><Relationship Id="rId5" Type="http://schemas.openxmlformats.org/officeDocument/2006/relationships/image" Target="../media/image10.png"/><Relationship Id="rId10" Type="http://schemas.openxmlformats.org/officeDocument/2006/relationships/image" Target="../media/image15.png"/><Relationship Id="rId4" Type="http://schemas.openxmlformats.org/officeDocument/2006/relationships/image" Target="../media/image9.tiff"/><Relationship Id="rId9" Type="http://schemas.openxmlformats.org/officeDocument/2006/relationships/image" Target="../media/image14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chart" Target="../charts/chart20.xml"/><Relationship Id="rId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257175</xdr:colOff>
      <xdr:row>14</xdr:row>
      <xdr:rowOff>90487</xdr:rowOff>
    </xdr:from>
    <xdr:to>
      <xdr:col>12</xdr:col>
      <xdr:colOff>9525</xdr:colOff>
      <xdr:row>28</xdr:row>
      <xdr:rowOff>166687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95250</xdr:colOff>
      <xdr:row>1</xdr:row>
      <xdr:rowOff>57150</xdr:rowOff>
    </xdr:from>
    <xdr:to>
      <xdr:col>22</xdr:col>
      <xdr:colOff>400050</xdr:colOff>
      <xdr:row>15</xdr:row>
      <xdr:rowOff>133350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28</xdr:col>
      <xdr:colOff>333375</xdr:colOff>
      <xdr:row>10</xdr:row>
      <xdr:rowOff>66675</xdr:rowOff>
    </xdr:from>
    <xdr:to>
      <xdr:col>30</xdr:col>
      <xdr:colOff>142875</xdr:colOff>
      <xdr:row>14</xdr:row>
      <xdr:rowOff>104775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004" t="15789" r="1889" b="22161"/>
        <a:stretch>
          <a:fillRect/>
        </a:stretch>
      </xdr:blipFill>
      <xdr:spPr bwMode="auto">
        <a:xfrm>
          <a:off x="17402175" y="1781175"/>
          <a:ext cx="1028700" cy="800100"/>
        </a:xfrm>
        <a:prstGeom prst="rect">
          <a:avLst/>
        </a:prstGeom>
        <a:noFill/>
        <a:ln w="19050">
          <a:solidFill>
            <a:schemeClr val="tx1"/>
          </a:solidFill>
          <a:miter lim="800000"/>
          <a:headEnd/>
          <a:tailEnd/>
        </a:ln>
        <a:effectLst/>
      </xdr:spPr>
    </xdr:pic>
    <xdr:clientData/>
  </xdr:twoCellAnchor>
  <xdr:twoCellAnchor editAs="oneCell">
    <xdr:from>
      <xdr:col>30</xdr:col>
      <xdr:colOff>257175</xdr:colOff>
      <xdr:row>10</xdr:row>
      <xdr:rowOff>66675</xdr:rowOff>
    </xdr:from>
    <xdr:to>
      <xdr:col>32</xdr:col>
      <xdr:colOff>9525</xdr:colOff>
      <xdr:row>14</xdr:row>
      <xdr:rowOff>104775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t="14956" r="6636" b="22994"/>
        <a:stretch>
          <a:fillRect/>
        </a:stretch>
      </xdr:blipFill>
      <xdr:spPr bwMode="auto">
        <a:xfrm>
          <a:off x="18545175" y="1781175"/>
          <a:ext cx="971550" cy="800100"/>
        </a:xfrm>
        <a:prstGeom prst="rect">
          <a:avLst/>
        </a:prstGeom>
        <a:noFill/>
        <a:ln w="19050">
          <a:solidFill>
            <a:schemeClr val="tx1"/>
          </a:solidFill>
          <a:miter lim="800000"/>
          <a:headEnd/>
          <a:tailEnd/>
        </a:ln>
        <a:effectLst/>
      </xdr:spPr>
    </xdr:pic>
    <xdr:clientData/>
  </xdr:twoCellAnchor>
  <xdr:twoCellAnchor editAs="oneCell">
    <xdr:from>
      <xdr:col>30</xdr:col>
      <xdr:colOff>257175</xdr:colOff>
      <xdr:row>14</xdr:row>
      <xdr:rowOff>129821</xdr:rowOff>
    </xdr:from>
    <xdr:to>
      <xdr:col>32</xdr:col>
      <xdr:colOff>9525</xdr:colOff>
      <xdr:row>16</xdr:row>
      <xdr:rowOff>9526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l="13894" t="11610" r="7370"/>
        <a:stretch>
          <a:fillRect/>
        </a:stretch>
      </xdr:blipFill>
      <xdr:spPr>
        <a:xfrm>
          <a:off x="18545175" y="2606321"/>
          <a:ext cx="971550" cy="260705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 editAs="oneCell">
    <xdr:from>
      <xdr:col>28</xdr:col>
      <xdr:colOff>333377</xdr:colOff>
      <xdr:row>14</xdr:row>
      <xdr:rowOff>104775</xdr:rowOff>
    </xdr:from>
    <xdr:to>
      <xdr:col>30</xdr:col>
      <xdr:colOff>153580</xdr:colOff>
      <xdr:row>16</xdr:row>
      <xdr:rowOff>9525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 l="4277"/>
        <a:stretch>
          <a:fillRect/>
        </a:stretch>
      </xdr:blipFill>
      <xdr:spPr>
        <a:xfrm>
          <a:off x="17402177" y="2581275"/>
          <a:ext cx="1039403" cy="285750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6</xdr:col>
      <xdr:colOff>347662</xdr:colOff>
      <xdr:row>39</xdr:row>
      <xdr:rowOff>104775</xdr:rowOff>
    </xdr:from>
    <xdr:to>
      <xdr:col>14</xdr:col>
      <xdr:colOff>42862</xdr:colOff>
      <xdr:row>53</xdr:row>
      <xdr:rowOff>180975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509587</xdr:colOff>
      <xdr:row>22</xdr:row>
      <xdr:rowOff>171450</xdr:rowOff>
    </xdr:from>
    <xdr:to>
      <xdr:col>30</xdr:col>
      <xdr:colOff>204787</xdr:colOff>
      <xdr:row>37</xdr:row>
      <xdr:rowOff>57150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247650</xdr:colOff>
      <xdr:row>15</xdr:row>
      <xdr:rowOff>80962</xdr:rowOff>
    </xdr:from>
    <xdr:to>
      <xdr:col>7</xdr:col>
      <xdr:colOff>485775</xdr:colOff>
      <xdr:row>29</xdr:row>
      <xdr:rowOff>157162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590550</xdr:colOff>
      <xdr:row>15</xdr:row>
      <xdr:rowOff>95250</xdr:rowOff>
    </xdr:from>
    <xdr:to>
      <xdr:col>15</xdr:col>
      <xdr:colOff>219075</xdr:colOff>
      <xdr:row>29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0</xdr:colOff>
      <xdr:row>16</xdr:row>
      <xdr:rowOff>0</xdr:rowOff>
    </xdr:from>
    <xdr:to>
      <xdr:col>20</xdr:col>
      <xdr:colOff>466725</xdr:colOff>
      <xdr:row>30</xdr:row>
      <xdr:rowOff>76200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485775</xdr:colOff>
      <xdr:row>14</xdr:row>
      <xdr:rowOff>180975</xdr:rowOff>
    </xdr:from>
    <xdr:to>
      <xdr:col>6</xdr:col>
      <xdr:colOff>533400</xdr:colOff>
      <xdr:row>29</xdr:row>
      <xdr:rowOff>66675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495300</xdr:colOff>
      <xdr:row>32</xdr:row>
      <xdr:rowOff>47625</xdr:rowOff>
    </xdr:from>
    <xdr:to>
      <xdr:col>6</xdr:col>
      <xdr:colOff>542925</xdr:colOff>
      <xdr:row>46</xdr:row>
      <xdr:rowOff>123825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228600</xdr:colOff>
      <xdr:row>32</xdr:row>
      <xdr:rowOff>47625</xdr:rowOff>
    </xdr:from>
    <xdr:to>
      <xdr:col>13</xdr:col>
      <xdr:colOff>476250</xdr:colOff>
      <xdr:row>46</xdr:row>
      <xdr:rowOff>123825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466724</xdr:colOff>
      <xdr:row>11</xdr:row>
      <xdr:rowOff>133350</xdr:rowOff>
    </xdr:from>
    <xdr:to>
      <xdr:col>15</xdr:col>
      <xdr:colOff>457199</xdr:colOff>
      <xdr:row>26</xdr:row>
      <xdr:rowOff>19050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576262</xdr:colOff>
      <xdr:row>30</xdr:row>
      <xdr:rowOff>157162</xdr:rowOff>
    </xdr:from>
    <xdr:to>
      <xdr:col>12</xdr:col>
      <xdr:colOff>271462</xdr:colOff>
      <xdr:row>45</xdr:row>
      <xdr:rowOff>42862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38100</xdr:colOff>
      <xdr:row>5</xdr:row>
      <xdr:rowOff>180975</xdr:rowOff>
    </xdr:from>
    <xdr:to>
      <xdr:col>26</xdr:col>
      <xdr:colOff>38100</xdr:colOff>
      <xdr:row>20</xdr:row>
      <xdr:rowOff>66675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214312</xdr:colOff>
      <xdr:row>19</xdr:row>
      <xdr:rowOff>161925</xdr:rowOff>
    </xdr:from>
    <xdr:to>
      <xdr:col>15</xdr:col>
      <xdr:colOff>319087</xdr:colOff>
      <xdr:row>34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423863</xdr:colOff>
      <xdr:row>16</xdr:row>
      <xdr:rowOff>152399</xdr:rowOff>
    </xdr:from>
    <xdr:to>
      <xdr:col>24</xdr:col>
      <xdr:colOff>1</xdr:colOff>
      <xdr:row>29</xdr:row>
      <xdr:rowOff>123824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24</xdr:col>
      <xdr:colOff>71438</xdr:colOff>
      <xdr:row>16</xdr:row>
      <xdr:rowOff>133349</xdr:rowOff>
    </xdr:from>
    <xdr:to>
      <xdr:col>28</xdr:col>
      <xdr:colOff>219075</xdr:colOff>
      <xdr:row>29</xdr:row>
      <xdr:rowOff>47624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228600</xdr:colOff>
      <xdr:row>14</xdr:row>
      <xdr:rowOff>152400</xdr:rowOff>
    </xdr:from>
    <xdr:to>
      <xdr:col>4</xdr:col>
      <xdr:colOff>0</xdr:colOff>
      <xdr:row>20</xdr:row>
      <xdr:rowOff>47625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47800" y="2819400"/>
          <a:ext cx="990600" cy="10382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300036</xdr:colOff>
      <xdr:row>11</xdr:row>
      <xdr:rowOff>85724</xdr:rowOff>
    </xdr:from>
    <xdr:to>
      <xdr:col>10</xdr:col>
      <xdr:colOff>323850</xdr:colOff>
      <xdr:row>31</xdr:row>
      <xdr:rowOff>104775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282889</xdr:colOff>
      <xdr:row>38</xdr:row>
      <xdr:rowOff>69084</xdr:rowOff>
    </xdr:from>
    <xdr:to>
      <xdr:col>11</xdr:col>
      <xdr:colOff>98416</xdr:colOff>
      <xdr:row>39</xdr:row>
      <xdr:rowOff>186361</xdr:rowOff>
    </xdr:to>
    <xdr:sp macro="" textlink="">
      <xdr:nvSpPr>
        <xdr:cNvPr id="9" name="TextBox 207"/>
        <xdr:cNvSpPr txBox="1"/>
      </xdr:nvSpPr>
      <xdr:spPr>
        <a:xfrm>
          <a:off x="5769289" y="7308084"/>
          <a:ext cx="425127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*</a:t>
          </a:r>
        </a:p>
      </xdr:txBody>
    </xdr:sp>
    <xdr:clientData/>
  </xdr:twoCellAnchor>
  <xdr:twoCellAnchor>
    <xdr:from>
      <xdr:col>2</xdr:col>
      <xdr:colOff>432202</xdr:colOff>
      <xdr:row>45</xdr:row>
      <xdr:rowOff>46401</xdr:rowOff>
    </xdr:from>
    <xdr:to>
      <xdr:col>4</xdr:col>
      <xdr:colOff>415984</xdr:colOff>
      <xdr:row>47</xdr:row>
      <xdr:rowOff>188621</xdr:rowOff>
    </xdr:to>
    <xdr:sp macro="" textlink="">
      <xdr:nvSpPr>
        <xdr:cNvPr id="10" name="TextBox 203"/>
        <xdr:cNvSpPr txBox="1"/>
      </xdr:nvSpPr>
      <xdr:spPr>
        <a:xfrm>
          <a:off x="1651402" y="8618901"/>
          <a:ext cx="1202982" cy="52322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H2S</a:t>
          </a:r>
        </a:p>
        <a:p>
          <a:pPr algn="ctr"/>
          <a:endParaRPr lang="en-GB" sz="14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</xdr:col>
      <xdr:colOff>571132</xdr:colOff>
      <xdr:row>36</xdr:row>
      <xdr:rowOff>38567</xdr:rowOff>
    </xdr:from>
    <xdr:to>
      <xdr:col>5</xdr:col>
      <xdr:colOff>180597</xdr:colOff>
      <xdr:row>43</xdr:row>
      <xdr:rowOff>100149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0368" t="14313" r="6444" b="19847"/>
        <a:stretch>
          <a:fillRect/>
        </a:stretch>
      </xdr:blipFill>
      <xdr:spPr bwMode="auto">
        <a:xfrm>
          <a:off x="1180732" y="6896567"/>
          <a:ext cx="2047865" cy="1395082"/>
        </a:xfrm>
        <a:prstGeom prst="rect">
          <a:avLst/>
        </a:prstGeom>
        <a:noFill/>
        <a:ln w="19050">
          <a:solidFill>
            <a:schemeClr val="tx1"/>
          </a:solidFill>
          <a:miter lim="800000"/>
          <a:headEnd/>
          <a:tailEnd/>
        </a:ln>
        <a:effectLst/>
      </xdr:spPr>
    </xdr:pic>
    <xdr:clientData/>
  </xdr:twoCellAnchor>
  <xdr:twoCellAnchor editAs="oneCell">
    <xdr:from>
      <xdr:col>1</xdr:col>
      <xdr:colOff>572165</xdr:colOff>
      <xdr:row>43</xdr:row>
      <xdr:rowOff>145134</xdr:rowOff>
    </xdr:from>
    <xdr:to>
      <xdr:col>5</xdr:col>
      <xdr:colOff>181630</xdr:colOff>
      <xdr:row>45</xdr:row>
      <xdr:rowOff>8691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802" r="52753" b="14951"/>
        <a:stretch>
          <a:fillRect/>
        </a:stretch>
      </xdr:blipFill>
      <xdr:spPr bwMode="auto">
        <a:xfrm>
          <a:off x="1181765" y="8336634"/>
          <a:ext cx="2047865" cy="244557"/>
        </a:xfrm>
        <a:prstGeom prst="rect">
          <a:avLst/>
        </a:prstGeom>
        <a:noFill/>
        <a:ln w="19050">
          <a:solidFill>
            <a:schemeClr val="tx1"/>
          </a:solidFill>
          <a:miter lim="800000"/>
          <a:headEnd/>
          <a:tailEnd/>
        </a:ln>
        <a:effectLst/>
      </xdr:spPr>
    </xdr:pic>
    <xdr:clientData/>
  </xdr:twoCellAnchor>
  <xdr:twoCellAnchor>
    <xdr:from>
      <xdr:col>1</xdr:col>
      <xdr:colOff>0</xdr:colOff>
      <xdr:row>35</xdr:row>
      <xdr:rowOff>19697</xdr:rowOff>
    </xdr:from>
    <xdr:to>
      <xdr:col>4</xdr:col>
      <xdr:colOff>277606</xdr:colOff>
      <xdr:row>36</xdr:row>
      <xdr:rowOff>136974</xdr:rowOff>
    </xdr:to>
    <xdr:sp macro="" textlink="">
      <xdr:nvSpPr>
        <xdr:cNvPr id="13" name="TextBox 222"/>
        <xdr:cNvSpPr txBox="1"/>
      </xdr:nvSpPr>
      <xdr:spPr>
        <a:xfrm>
          <a:off x="609600" y="6687197"/>
          <a:ext cx="2106406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Rap:</a:t>
          </a:r>
        </a:p>
      </xdr:txBody>
    </xdr:sp>
    <xdr:clientData/>
  </xdr:twoCellAnchor>
  <xdr:twoCellAnchor>
    <xdr:from>
      <xdr:col>5</xdr:col>
      <xdr:colOff>120667</xdr:colOff>
      <xdr:row>40</xdr:row>
      <xdr:rowOff>13594</xdr:rowOff>
    </xdr:from>
    <xdr:to>
      <xdr:col>5</xdr:col>
      <xdr:colOff>528151</xdr:colOff>
      <xdr:row>41</xdr:row>
      <xdr:rowOff>130871</xdr:rowOff>
    </xdr:to>
    <xdr:sp macro="" textlink="">
      <xdr:nvSpPr>
        <xdr:cNvPr id="14" name="TextBox 228"/>
        <xdr:cNvSpPr txBox="1"/>
      </xdr:nvSpPr>
      <xdr:spPr>
        <a:xfrm>
          <a:off x="3168667" y="7633594"/>
          <a:ext cx="407484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400" b="1">
              <a:latin typeface="Arial" panose="020B0604020202020204" pitchFamily="34" charset="0"/>
              <a:cs typeface="Arial" panose="020B0604020202020204" pitchFamily="34" charset="0"/>
            </a:rPr>
            <a:t>A</a:t>
          </a:r>
          <a:r>
            <a:rPr lang="en-US" sz="1400" b="1" baseline="30000"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xdr:txBody>
    </xdr:sp>
    <xdr:clientData/>
  </xdr:twoCellAnchor>
  <xdr:twoCellAnchor>
    <xdr:from>
      <xdr:col>4</xdr:col>
      <xdr:colOff>142912</xdr:colOff>
      <xdr:row>34</xdr:row>
      <xdr:rowOff>158586</xdr:rowOff>
    </xdr:from>
    <xdr:to>
      <xdr:col>5</xdr:col>
      <xdr:colOff>310023</xdr:colOff>
      <xdr:row>36</xdr:row>
      <xdr:rowOff>85363</xdr:rowOff>
    </xdr:to>
    <xdr:sp macro="" textlink="">
      <xdr:nvSpPr>
        <xdr:cNvPr id="15" name="TextBox 168"/>
        <xdr:cNvSpPr txBox="1"/>
      </xdr:nvSpPr>
      <xdr:spPr>
        <a:xfrm>
          <a:off x="2581312" y="6635586"/>
          <a:ext cx="776711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-    +</a:t>
          </a:r>
        </a:p>
      </xdr:txBody>
    </xdr:sp>
    <xdr:clientData/>
  </xdr:twoCellAnchor>
  <xdr:twoCellAnchor>
    <xdr:from>
      <xdr:col>1</xdr:col>
      <xdr:colOff>442197</xdr:colOff>
      <xdr:row>33</xdr:row>
      <xdr:rowOff>186870</xdr:rowOff>
    </xdr:from>
    <xdr:to>
      <xdr:col>5</xdr:col>
      <xdr:colOff>353395</xdr:colOff>
      <xdr:row>35</xdr:row>
      <xdr:rowOff>113647</xdr:rowOff>
    </xdr:to>
    <xdr:sp macro="" textlink="">
      <xdr:nvSpPr>
        <xdr:cNvPr id="16" name="TextBox 169"/>
        <xdr:cNvSpPr txBox="1"/>
      </xdr:nvSpPr>
      <xdr:spPr>
        <a:xfrm>
          <a:off x="1051797" y="6473370"/>
          <a:ext cx="2349598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  Glu   5   30   60  240 240</a:t>
          </a:r>
        </a:p>
      </xdr:txBody>
    </xdr:sp>
    <xdr:clientData/>
  </xdr:twoCellAnchor>
  <xdr:twoCellAnchor>
    <xdr:from>
      <xdr:col>2</xdr:col>
      <xdr:colOff>510755</xdr:colOff>
      <xdr:row>32</xdr:row>
      <xdr:rowOff>119744</xdr:rowOff>
    </xdr:from>
    <xdr:to>
      <xdr:col>4</xdr:col>
      <xdr:colOff>385236</xdr:colOff>
      <xdr:row>34</xdr:row>
      <xdr:rowOff>46521</xdr:rowOff>
    </xdr:to>
    <xdr:sp macro="" textlink="">
      <xdr:nvSpPr>
        <xdr:cNvPr id="17" name="TextBox 170"/>
        <xdr:cNvSpPr txBox="1"/>
      </xdr:nvSpPr>
      <xdr:spPr>
        <a:xfrm>
          <a:off x="1729955" y="6215744"/>
          <a:ext cx="1093681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+Gal (min)</a:t>
          </a:r>
        </a:p>
      </xdr:txBody>
    </xdr:sp>
    <xdr:clientData/>
  </xdr:twoCellAnchor>
  <xdr:twoCellAnchor>
    <xdr:from>
      <xdr:col>2</xdr:col>
      <xdr:colOff>422210</xdr:colOff>
      <xdr:row>34</xdr:row>
      <xdr:rowOff>30939</xdr:rowOff>
    </xdr:from>
    <xdr:to>
      <xdr:col>5</xdr:col>
      <xdr:colOff>1895</xdr:colOff>
      <xdr:row>34</xdr:row>
      <xdr:rowOff>32778</xdr:rowOff>
    </xdr:to>
    <xdr:cxnSp macro="">
      <xdr:nvCxnSpPr>
        <xdr:cNvPr id="18" name="Straight Connector 17"/>
        <xdr:cNvCxnSpPr/>
      </xdr:nvCxnSpPr>
      <xdr:spPr>
        <a:xfrm>
          <a:off x="1641410" y="6507939"/>
          <a:ext cx="1408485" cy="1839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188955</xdr:colOff>
      <xdr:row>39</xdr:row>
      <xdr:rowOff>96250</xdr:rowOff>
    </xdr:from>
    <xdr:to>
      <xdr:col>5</xdr:col>
      <xdr:colOff>295018</xdr:colOff>
      <xdr:row>39</xdr:row>
      <xdr:rowOff>98089</xdr:rowOff>
    </xdr:to>
    <xdr:cxnSp macro="">
      <xdr:nvCxnSpPr>
        <xdr:cNvPr id="19" name="Straight Arrow Connector 18"/>
        <xdr:cNvCxnSpPr>
          <a:cxnSpLocks noChangeShapeType="1"/>
        </xdr:cNvCxnSpPr>
      </xdr:nvCxnSpPr>
      <xdr:spPr bwMode="auto">
        <a:xfrm flipH="1" flipV="1">
          <a:off x="3236955" y="7525750"/>
          <a:ext cx="106063" cy="1839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5</xdr:col>
      <xdr:colOff>292287</xdr:colOff>
      <xdr:row>38</xdr:row>
      <xdr:rowOff>134501</xdr:rowOff>
    </xdr:from>
    <xdr:to>
      <xdr:col>6</xdr:col>
      <xdr:colOff>249435</xdr:colOff>
      <xdr:row>40</xdr:row>
      <xdr:rowOff>61278</xdr:rowOff>
    </xdr:to>
    <xdr:sp macro="" textlink="">
      <xdr:nvSpPr>
        <xdr:cNvPr id="20" name="TextBox 175"/>
        <xdr:cNvSpPr txBox="1"/>
      </xdr:nvSpPr>
      <xdr:spPr>
        <a:xfrm flipH="1">
          <a:off x="3340287" y="7373501"/>
          <a:ext cx="566748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4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  <a:r>
            <a:rPr lang="en-US" sz="1400" b="1" baseline="-25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en-US" sz="1400" b="1" baseline="30000"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xdr:txBody>
    </xdr:sp>
    <xdr:clientData/>
  </xdr:twoCellAnchor>
  <xdr:twoCellAnchor>
    <xdr:from>
      <xdr:col>5</xdr:col>
      <xdr:colOff>169564</xdr:colOff>
      <xdr:row>38</xdr:row>
      <xdr:rowOff>20422</xdr:rowOff>
    </xdr:from>
    <xdr:to>
      <xdr:col>5</xdr:col>
      <xdr:colOff>275627</xdr:colOff>
      <xdr:row>38</xdr:row>
      <xdr:rowOff>22261</xdr:rowOff>
    </xdr:to>
    <xdr:cxnSp macro="">
      <xdr:nvCxnSpPr>
        <xdr:cNvPr id="21" name="Straight Arrow Connector 20"/>
        <xdr:cNvCxnSpPr>
          <a:cxnSpLocks noChangeShapeType="1"/>
        </xdr:cNvCxnSpPr>
      </xdr:nvCxnSpPr>
      <xdr:spPr bwMode="auto">
        <a:xfrm flipH="1" flipV="1">
          <a:off x="3217564" y="7259422"/>
          <a:ext cx="106063" cy="1839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5</xdr:col>
      <xdr:colOff>272896</xdr:colOff>
      <xdr:row>37</xdr:row>
      <xdr:rowOff>58673</xdr:rowOff>
    </xdr:from>
    <xdr:to>
      <xdr:col>6</xdr:col>
      <xdr:colOff>230044</xdr:colOff>
      <xdr:row>38</xdr:row>
      <xdr:rowOff>175950</xdr:rowOff>
    </xdr:to>
    <xdr:sp macro="" textlink="">
      <xdr:nvSpPr>
        <xdr:cNvPr id="22" name="TextBox 177"/>
        <xdr:cNvSpPr txBox="1"/>
      </xdr:nvSpPr>
      <xdr:spPr>
        <a:xfrm flipH="1">
          <a:off x="3320896" y="7107173"/>
          <a:ext cx="566748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4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  <a:r>
            <a:rPr lang="en-US" sz="1400" b="1" baseline="-25000">
              <a:latin typeface="Arial" panose="020B0604020202020204" pitchFamily="34" charset="0"/>
              <a:cs typeface="Arial" panose="020B0604020202020204" pitchFamily="34" charset="0"/>
            </a:rPr>
            <a:t>2</a:t>
          </a:r>
          <a:r>
            <a:rPr lang="en-US" sz="1400" b="1" baseline="30000"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xdr:txBody>
    </xdr:sp>
    <xdr:clientData/>
  </xdr:twoCellAnchor>
  <xdr:twoCellAnchor>
    <xdr:from>
      <xdr:col>11</xdr:col>
      <xdr:colOff>605942</xdr:colOff>
      <xdr:row>45</xdr:row>
      <xdr:rowOff>55943</xdr:rowOff>
    </xdr:from>
    <xdr:to>
      <xdr:col>16</xdr:col>
      <xdr:colOff>190646</xdr:colOff>
      <xdr:row>48</xdr:row>
      <xdr:rowOff>7663</xdr:rowOff>
    </xdr:to>
    <xdr:sp macro="" textlink="">
      <xdr:nvSpPr>
        <xdr:cNvPr id="23" name="TextBox 204"/>
        <xdr:cNvSpPr txBox="1"/>
      </xdr:nvSpPr>
      <xdr:spPr>
        <a:xfrm>
          <a:off x="6701942" y="8628443"/>
          <a:ext cx="1413504" cy="52322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B1S</a:t>
          </a:r>
        </a:p>
        <a:p>
          <a:pPr algn="ctr"/>
          <a:endParaRPr lang="en-GB" sz="14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11</xdr:col>
      <xdr:colOff>280551</xdr:colOff>
      <xdr:row>36</xdr:row>
      <xdr:rowOff>83552</xdr:rowOff>
    </xdr:from>
    <xdr:to>
      <xdr:col>14</xdr:col>
      <xdr:colOff>483404</xdr:colOff>
      <xdr:row>43</xdr:row>
      <xdr:rowOff>145134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3099" t="15141" r="7024" b="15208"/>
        <a:stretch>
          <a:fillRect/>
        </a:stretch>
      </xdr:blipFill>
      <xdr:spPr bwMode="auto">
        <a:xfrm>
          <a:off x="6376551" y="6941552"/>
          <a:ext cx="2031653" cy="1395082"/>
        </a:xfrm>
        <a:prstGeom prst="rect">
          <a:avLst/>
        </a:prstGeom>
        <a:noFill/>
        <a:ln w="19050">
          <a:solidFill>
            <a:schemeClr val="tx1"/>
          </a:solidFill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287195</xdr:colOff>
      <xdr:row>43</xdr:row>
      <xdr:rowOff>144583</xdr:rowOff>
    </xdr:from>
    <xdr:to>
      <xdr:col>14</xdr:col>
      <xdr:colOff>489786</xdr:colOff>
      <xdr:row>44</xdr:row>
      <xdr:rowOff>189248</xdr:rowOff>
    </xdr:to>
    <xdr:pic>
      <xdr:nvPicPr>
        <xdr:cNvPr id="25" name="Pictur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/>
        <a:srcRect l="3407" r="53309" b="7351"/>
        <a:stretch/>
      </xdr:blipFill>
      <xdr:spPr bwMode="auto">
        <a:xfrm>
          <a:off x="6383195" y="8336083"/>
          <a:ext cx="2031391" cy="235165"/>
        </a:xfrm>
        <a:prstGeom prst="rect">
          <a:avLst/>
        </a:prstGeom>
        <a:noFill/>
        <a:ln w="19050">
          <a:solidFill>
            <a:schemeClr val="tx1"/>
          </a:solidFill>
          <a:miter lim="800000"/>
          <a:headEnd/>
          <a:tailEnd/>
        </a:ln>
        <a:effectLst/>
      </xdr:spPr>
    </xdr:pic>
    <xdr:clientData/>
  </xdr:twoCellAnchor>
  <xdr:twoCellAnchor>
    <xdr:from>
      <xdr:col>17</xdr:col>
      <xdr:colOff>26039</xdr:colOff>
      <xdr:row>39</xdr:row>
      <xdr:rowOff>53454</xdr:rowOff>
    </xdr:from>
    <xdr:to>
      <xdr:col>17</xdr:col>
      <xdr:colOff>340549</xdr:colOff>
      <xdr:row>40</xdr:row>
      <xdr:rowOff>170731</xdr:rowOff>
    </xdr:to>
    <xdr:sp macro="" textlink="">
      <xdr:nvSpPr>
        <xdr:cNvPr id="26" name="TextBox 230"/>
        <xdr:cNvSpPr txBox="1"/>
      </xdr:nvSpPr>
      <xdr:spPr>
        <a:xfrm>
          <a:off x="8560439" y="7673454"/>
          <a:ext cx="314510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400" b="1">
              <a:latin typeface="Arial" panose="020B0604020202020204" pitchFamily="34" charset="0"/>
              <a:cs typeface="Arial" panose="020B0604020202020204" pitchFamily="34" charset="0"/>
            </a:rPr>
            <a:t>D</a:t>
          </a:r>
          <a:endParaRPr lang="en-US" sz="1400" b="1" baseline="30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11</xdr:col>
      <xdr:colOff>60118</xdr:colOff>
      <xdr:row>33</xdr:row>
      <xdr:rowOff>186870</xdr:rowOff>
    </xdr:from>
    <xdr:to>
      <xdr:col>16</xdr:col>
      <xdr:colOff>580916</xdr:colOff>
      <xdr:row>35</xdr:row>
      <xdr:rowOff>113647</xdr:rowOff>
    </xdr:to>
    <xdr:sp macro="" textlink="">
      <xdr:nvSpPr>
        <xdr:cNvPr id="27" name="TextBox 158"/>
        <xdr:cNvSpPr txBox="1"/>
      </xdr:nvSpPr>
      <xdr:spPr>
        <a:xfrm>
          <a:off x="6156118" y="6473370"/>
          <a:ext cx="2349598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  Glu   5   30   60  240 240</a:t>
          </a:r>
        </a:p>
      </xdr:txBody>
    </xdr:sp>
    <xdr:clientData/>
  </xdr:twoCellAnchor>
  <xdr:twoCellAnchor>
    <xdr:from>
      <xdr:col>13</xdr:col>
      <xdr:colOff>128676</xdr:colOff>
      <xdr:row>32</xdr:row>
      <xdr:rowOff>119744</xdr:rowOff>
    </xdr:from>
    <xdr:to>
      <xdr:col>16</xdr:col>
      <xdr:colOff>3157</xdr:colOff>
      <xdr:row>34</xdr:row>
      <xdr:rowOff>46521</xdr:rowOff>
    </xdr:to>
    <xdr:sp macro="" textlink="">
      <xdr:nvSpPr>
        <xdr:cNvPr id="28" name="TextBox 159"/>
        <xdr:cNvSpPr txBox="1"/>
      </xdr:nvSpPr>
      <xdr:spPr>
        <a:xfrm>
          <a:off x="6834276" y="6215744"/>
          <a:ext cx="1093681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+Gal (min)</a:t>
          </a:r>
        </a:p>
      </xdr:txBody>
    </xdr:sp>
    <xdr:clientData/>
  </xdr:twoCellAnchor>
  <xdr:twoCellAnchor>
    <xdr:from>
      <xdr:col>13</xdr:col>
      <xdr:colOff>40131</xdr:colOff>
      <xdr:row>34</xdr:row>
      <xdr:rowOff>30939</xdr:rowOff>
    </xdr:from>
    <xdr:to>
      <xdr:col>16</xdr:col>
      <xdr:colOff>229416</xdr:colOff>
      <xdr:row>34</xdr:row>
      <xdr:rowOff>32778</xdr:rowOff>
    </xdr:to>
    <xdr:cxnSp macro="">
      <xdr:nvCxnSpPr>
        <xdr:cNvPr id="29" name="Straight Connector 28"/>
        <xdr:cNvCxnSpPr/>
      </xdr:nvCxnSpPr>
      <xdr:spPr>
        <a:xfrm>
          <a:off x="6745731" y="6507939"/>
          <a:ext cx="1408485" cy="1839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514662</xdr:colOff>
      <xdr:row>39</xdr:row>
      <xdr:rowOff>75544</xdr:rowOff>
    </xdr:from>
    <xdr:to>
      <xdr:col>17</xdr:col>
      <xdr:colOff>11125</xdr:colOff>
      <xdr:row>39</xdr:row>
      <xdr:rowOff>77383</xdr:rowOff>
    </xdr:to>
    <xdr:cxnSp macro="">
      <xdr:nvCxnSpPr>
        <xdr:cNvPr id="30" name="Straight Arrow Connector 29"/>
        <xdr:cNvCxnSpPr>
          <a:cxnSpLocks noChangeShapeType="1"/>
        </xdr:cNvCxnSpPr>
      </xdr:nvCxnSpPr>
      <xdr:spPr bwMode="auto">
        <a:xfrm flipH="1" flipV="1">
          <a:off x="8439462" y="7505044"/>
          <a:ext cx="106063" cy="1839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17</xdr:col>
      <xdr:colOff>8394</xdr:colOff>
      <xdr:row>37</xdr:row>
      <xdr:rowOff>113795</xdr:rowOff>
    </xdr:from>
    <xdr:to>
      <xdr:col>17</xdr:col>
      <xdr:colOff>575142</xdr:colOff>
      <xdr:row>39</xdr:row>
      <xdr:rowOff>40572</xdr:rowOff>
    </xdr:to>
    <xdr:sp macro="" textlink="">
      <xdr:nvSpPr>
        <xdr:cNvPr id="31" name="TextBox 173"/>
        <xdr:cNvSpPr txBox="1"/>
      </xdr:nvSpPr>
      <xdr:spPr>
        <a:xfrm flipH="1">
          <a:off x="8542794" y="7352795"/>
          <a:ext cx="566748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4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  <a:r>
            <a:rPr lang="en-US" sz="1400" b="1" baseline="-25000">
              <a:latin typeface="Arial" panose="020B0604020202020204" pitchFamily="34" charset="0"/>
              <a:cs typeface="Arial" panose="020B0604020202020204" pitchFamily="34" charset="0"/>
            </a:rPr>
            <a:t>1</a:t>
          </a:r>
          <a:r>
            <a:rPr lang="en-US" sz="1400" b="1" baseline="30000"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xdr:txBody>
    </xdr:sp>
    <xdr:clientData/>
  </xdr:twoCellAnchor>
  <xdr:twoCellAnchor>
    <xdr:from>
      <xdr:col>16</xdr:col>
      <xdr:colOff>522680</xdr:colOff>
      <xdr:row>41</xdr:row>
      <xdr:rowOff>15388</xdr:rowOff>
    </xdr:from>
    <xdr:to>
      <xdr:col>17</xdr:col>
      <xdr:colOff>19143</xdr:colOff>
      <xdr:row>41</xdr:row>
      <xdr:rowOff>17227</xdr:rowOff>
    </xdr:to>
    <xdr:cxnSp macro="">
      <xdr:nvCxnSpPr>
        <xdr:cNvPr id="32" name="Straight Arrow Connector 31"/>
        <xdr:cNvCxnSpPr>
          <a:cxnSpLocks noChangeShapeType="1"/>
        </xdr:cNvCxnSpPr>
      </xdr:nvCxnSpPr>
      <xdr:spPr bwMode="auto">
        <a:xfrm flipH="1" flipV="1">
          <a:off x="8447480" y="7825888"/>
          <a:ext cx="106063" cy="1839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6</xdr:col>
      <xdr:colOff>551729</xdr:colOff>
      <xdr:row>45</xdr:row>
      <xdr:rowOff>46401</xdr:rowOff>
    </xdr:from>
    <xdr:to>
      <xdr:col>8</xdr:col>
      <xdr:colOff>535511</xdr:colOff>
      <xdr:row>47</xdr:row>
      <xdr:rowOff>188621</xdr:rowOff>
    </xdr:to>
    <xdr:sp macro="" textlink="">
      <xdr:nvSpPr>
        <xdr:cNvPr id="33" name="TextBox 215"/>
        <xdr:cNvSpPr txBox="1"/>
      </xdr:nvSpPr>
      <xdr:spPr>
        <a:xfrm>
          <a:off x="4209329" y="8618901"/>
          <a:ext cx="1202982" cy="52322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H2AS</a:t>
          </a:r>
        </a:p>
        <a:p>
          <a:pPr algn="ctr"/>
          <a:endParaRPr lang="en-GB" sz="14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6</xdr:col>
      <xdr:colOff>198771</xdr:colOff>
      <xdr:row>36</xdr:row>
      <xdr:rowOff>71410</xdr:rowOff>
    </xdr:from>
    <xdr:to>
      <xdr:col>9</xdr:col>
      <xdr:colOff>347220</xdr:colOff>
      <xdr:row>43</xdr:row>
      <xdr:rowOff>132992</xdr:rowOff>
    </xdr:to>
    <xdr:pic>
      <xdr:nvPicPr>
        <xdr:cNvPr id="34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6316" t="17363" r="8420" b="16077"/>
        <a:stretch>
          <a:fillRect/>
        </a:stretch>
      </xdr:blipFill>
      <xdr:spPr bwMode="auto">
        <a:xfrm>
          <a:off x="3856371" y="6929410"/>
          <a:ext cx="1977249" cy="1395082"/>
        </a:xfrm>
        <a:prstGeom prst="rect">
          <a:avLst/>
        </a:prstGeom>
        <a:noFill/>
        <a:ln w="19050">
          <a:solidFill>
            <a:schemeClr val="tx1"/>
          </a:solidFill>
          <a:miter lim="800000"/>
          <a:headEnd/>
          <a:tailEnd/>
        </a:ln>
        <a:effectLst/>
      </xdr:spPr>
    </xdr:pic>
    <xdr:clientData/>
  </xdr:twoCellAnchor>
  <xdr:twoCellAnchor editAs="oneCell">
    <xdr:from>
      <xdr:col>6</xdr:col>
      <xdr:colOff>194282</xdr:colOff>
      <xdr:row>43</xdr:row>
      <xdr:rowOff>156776</xdr:rowOff>
    </xdr:from>
    <xdr:to>
      <xdr:col>9</xdr:col>
      <xdr:colOff>347220</xdr:colOff>
      <xdr:row>45</xdr:row>
      <xdr:rowOff>12538</xdr:rowOff>
    </xdr:to>
    <xdr:pic>
      <xdr:nvPicPr>
        <xdr:cNvPr id="35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 l="52381" r="3175"/>
        <a:stretch>
          <a:fillRect/>
        </a:stretch>
      </xdr:blipFill>
      <xdr:spPr bwMode="auto">
        <a:xfrm>
          <a:off x="3851882" y="8348276"/>
          <a:ext cx="1981738" cy="236762"/>
        </a:xfrm>
        <a:prstGeom prst="rect">
          <a:avLst/>
        </a:prstGeom>
        <a:noFill/>
        <a:ln w="19050">
          <a:solidFill>
            <a:schemeClr val="tx1"/>
          </a:solidFill>
          <a:miter lim="800000"/>
          <a:headEnd/>
          <a:tailEnd/>
        </a:ln>
        <a:effectLst/>
      </xdr:spPr>
    </xdr:pic>
    <xdr:clientData/>
  </xdr:twoCellAnchor>
  <xdr:twoCellAnchor>
    <xdr:from>
      <xdr:col>9</xdr:col>
      <xdr:colOff>465863</xdr:colOff>
      <xdr:row>40</xdr:row>
      <xdr:rowOff>66975</xdr:rowOff>
    </xdr:from>
    <xdr:to>
      <xdr:col>11</xdr:col>
      <xdr:colOff>263747</xdr:colOff>
      <xdr:row>41</xdr:row>
      <xdr:rowOff>184252</xdr:rowOff>
    </xdr:to>
    <xdr:sp macro="" textlink="">
      <xdr:nvSpPr>
        <xdr:cNvPr id="36" name="TextBox 229"/>
        <xdr:cNvSpPr txBox="1"/>
      </xdr:nvSpPr>
      <xdr:spPr>
        <a:xfrm>
          <a:off x="5952263" y="7686975"/>
          <a:ext cx="407484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400" b="1">
              <a:latin typeface="Arial" panose="020B0604020202020204" pitchFamily="34" charset="0"/>
              <a:cs typeface="Arial" panose="020B0604020202020204" pitchFamily="34" charset="0"/>
            </a:rPr>
            <a:t>B</a:t>
          </a:r>
          <a:r>
            <a:rPr lang="en-US" sz="1400" b="1" baseline="30000">
              <a:latin typeface="Arial" panose="020B0604020202020204" pitchFamily="34" charset="0"/>
              <a:cs typeface="Arial" panose="020B0604020202020204" pitchFamily="34" charset="0"/>
            </a:rPr>
            <a:t>G</a:t>
          </a:r>
        </a:p>
      </xdr:txBody>
    </xdr:sp>
    <xdr:clientData/>
  </xdr:twoCellAnchor>
  <xdr:twoCellAnchor>
    <xdr:from>
      <xdr:col>5</xdr:col>
      <xdr:colOff>591156</xdr:colOff>
      <xdr:row>33</xdr:row>
      <xdr:rowOff>186870</xdr:rowOff>
    </xdr:from>
    <xdr:to>
      <xdr:col>9</xdr:col>
      <xdr:colOff>502354</xdr:colOff>
      <xdr:row>35</xdr:row>
      <xdr:rowOff>113647</xdr:rowOff>
    </xdr:to>
    <xdr:sp macro="" textlink="">
      <xdr:nvSpPr>
        <xdr:cNvPr id="37" name="TextBox 164"/>
        <xdr:cNvSpPr txBox="1"/>
      </xdr:nvSpPr>
      <xdr:spPr>
        <a:xfrm>
          <a:off x="3639156" y="6473370"/>
          <a:ext cx="2349598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  Glu   5   30   60  240 240</a:t>
          </a:r>
        </a:p>
      </xdr:txBody>
    </xdr:sp>
    <xdr:clientData/>
  </xdr:twoCellAnchor>
  <xdr:twoCellAnchor>
    <xdr:from>
      <xdr:col>7</xdr:col>
      <xdr:colOff>50114</xdr:colOff>
      <xdr:row>32</xdr:row>
      <xdr:rowOff>119744</xdr:rowOff>
    </xdr:from>
    <xdr:to>
      <xdr:col>8</xdr:col>
      <xdr:colOff>534195</xdr:colOff>
      <xdr:row>34</xdr:row>
      <xdr:rowOff>46521</xdr:rowOff>
    </xdr:to>
    <xdr:sp macro="" textlink="">
      <xdr:nvSpPr>
        <xdr:cNvPr id="38" name="TextBox 165"/>
        <xdr:cNvSpPr txBox="1"/>
      </xdr:nvSpPr>
      <xdr:spPr>
        <a:xfrm>
          <a:off x="4317314" y="6215744"/>
          <a:ext cx="1093681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+Gal (min)</a:t>
          </a:r>
        </a:p>
      </xdr:txBody>
    </xdr:sp>
    <xdr:clientData/>
  </xdr:twoCellAnchor>
  <xdr:twoCellAnchor>
    <xdr:from>
      <xdr:col>6</xdr:col>
      <xdr:colOff>571169</xdr:colOff>
      <xdr:row>34</xdr:row>
      <xdr:rowOff>30939</xdr:rowOff>
    </xdr:from>
    <xdr:to>
      <xdr:col>9</xdr:col>
      <xdr:colOff>150854</xdr:colOff>
      <xdr:row>34</xdr:row>
      <xdr:rowOff>32778</xdr:rowOff>
    </xdr:to>
    <xdr:cxnSp macro="">
      <xdr:nvCxnSpPr>
        <xdr:cNvPr id="39" name="Straight Connector 38"/>
        <xdr:cNvCxnSpPr/>
      </xdr:nvCxnSpPr>
      <xdr:spPr>
        <a:xfrm>
          <a:off x="4228769" y="6507939"/>
          <a:ext cx="1408485" cy="1839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362257</xdr:colOff>
      <xdr:row>41</xdr:row>
      <xdr:rowOff>15392</xdr:rowOff>
    </xdr:from>
    <xdr:to>
      <xdr:col>9</xdr:col>
      <xdr:colOff>468320</xdr:colOff>
      <xdr:row>41</xdr:row>
      <xdr:rowOff>17231</xdr:rowOff>
    </xdr:to>
    <xdr:cxnSp macro="">
      <xdr:nvCxnSpPr>
        <xdr:cNvPr id="40" name="Straight Arrow Connector 39"/>
        <xdr:cNvCxnSpPr>
          <a:cxnSpLocks noChangeShapeType="1"/>
        </xdr:cNvCxnSpPr>
      </xdr:nvCxnSpPr>
      <xdr:spPr bwMode="auto">
        <a:xfrm flipH="1" flipV="1">
          <a:off x="5848657" y="7825892"/>
          <a:ext cx="106063" cy="1839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1</xdr:col>
      <xdr:colOff>22971</xdr:colOff>
      <xdr:row>31</xdr:row>
      <xdr:rowOff>0</xdr:rowOff>
    </xdr:from>
    <xdr:to>
      <xdr:col>7</xdr:col>
      <xdr:colOff>278026</xdr:colOff>
      <xdr:row>32</xdr:row>
      <xdr:rowOff>117277</xdr:rowOff>
    </xdr:to>
    <xdr:sp macro="" textlink="">
      <xdr:nvSpPr>
        <xdr:cNvPr id="41" name="TextBox 155"/>
        <xdr:cNvSpPr txBox="1"/>
      </xdr:nvSpPr>
      <xdr:spPr>
        <a:xfrm>
          <a:off x="632571" y="5905500"/>
          <a:ext cx="3912655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400" b="1">
              <a:latin typeface="Arial" panose="020B0604020202020204" pitchFamily="34" charset="0"/>
              <a:cs typeface="Arial" panose="020B0604020202020204" pitchFamily="34" charset="0"/>
            </a:rPr>
            <a:t>Anchor Away: Gal4-FRB/RPL13A-FKBP12</a:t>
          </a:r>
        </a:p>
      </xdr:txBody>
    </xdr:sp>
    <xdr:clientData/>
  </xdr:twoCellAnchor>
  <xdr:twoCellAnchor>
    <xdr:from>
      <xdr:col>4</xdr:col>
      <xdr:colOff>510652</xdr:colOff>
      <xdr:row>43</xdr:row>
      <xdr:rowOff>117132</xdr:rowOff>
    </xdr:from>
    <xdr:to>
      <xdr:col>6</xdr:col>
      <xdr:colOff>494434</xdr:colOff>
      <xdr:row>46</xdr:row>
      <xdr:rowOff>68852</xdr:rowOff>
    </xdr:to>
    <xdr:sp macro="" textlink="">
      <xdr:nvSpPr>
        <xdr:cNvPr id="42" name="TextBox 156"/>
        <xdr:cNvSpPr txBox="1"/>
      </xdr:nvSpPr>
      <xdr:spPr>
        <a:xfrm>
          <a:off x="2949052" y="8308632"/>
          <a:ext cx="1202982" cy="52322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rRNA</a:t>
          </a:r>
        </a:p>
        <a:p>
          <a:pPr algn="ctr"/>
          <a:endParaRPr lang="en-GB" sz="14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8</xdr:col>
      <xdr:colOff>315903</xdr:colOff>
      <xdr:row>34</xdr:row>
      <xdr:rowOff>149890</xdr:rowOff>
    </xdr:from>
    <xdr:to>
      <xdr:col>9</xdr:col>
      <xdr:colOff>483014</xdr:colOff>
      <xdr:row>36</xdr:row>
      <xdr:rowOff>76667</xdr:rowOff>
    </xdr:to>
    <xdr:sp macro="" textlink="">
      <xdr:nvSpPr>
        <xdr:cNvPr id="43" name="TextBox 272"/>
        <xdr:cNvSpPr txBox="1"/>
      </xdr:nvSpPr>
      <xdr:spPr>
        <a:xfrm>
          <a:off x="5192703" y="6626890"/>
          <a:ext cx="776711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-    +</a:t>
          </a:r>
        </a:p>
      </xdr:txBody>
    </xdr:sp>
    <xdr:clientData/>
  </xdr:twoCellAnchor>
  <xdr:twoCellAnchor>
    <xdr:from>
      <xdr:col>15</xdr:col>
      <xdr:colOff>419373</xdr:colOff>
      <xdr:row>34</xdr:row>
      <xdr:rowOff>176599</xdr:rowOff>
    </xdr:from>
    <xdr:to>
      <xdr:col>16</xdr:col>
      <xdr:colOff>586484</xdr:colOff>
      <xdr:row>36</xdr:row>
      <xdr:rowOff>103376</xdr:rowOff>
    </xdr:to>
    <xdr:sp macro="" textlink="">
      <xdr:nvSpPr>
        <xdr:cNvPr id="44" name="TextBox 273"/>
        <xdr:cNvSpPr txBox="1"/>
      </xdr:nvSpPr>
      <xdr:spPr>
        <a:xfrm>
          <a:off x="7734573" y="6653599"/>
          <a:ext cx="776711" cy="3077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400" b="1">
              <a:latin typeface="Arial" panose="020B0604020202020204" pitchFamily="34" charset="0"/>
              <a:cs typeface="Arial" panose="020B0604020202020204" pitchFamily="34" charset="0"/>
            </a:rPr>
            <a:t>-    +</a:t>
          </a:r>
        </a:p>
      </xdr:txBody>
    </xdr:sp>
    <xdr:clientData/>
  </xdr:twoCellAnchor>
  <xdr:twoCellAnchor editAs="oneCell">
    <xdr:from>
      <xdr:col>33</xdr:col>
      <xdr:colOff>577171</xdr:colOff>
      <xdr:row>21</xdr:row>
      <xdr:rowOff>80079</xdr:rowOff>
    </xdr:from>
    <xdr:to>
      <xdr:col>36</xdr:col>
      <xdr:colOff>244233</xdr:colOff>
      <xdr:row>27</xdr:row>
      <xdr:rowOff>24729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l="13388" t="8574" r="7132"/>
        <a:stretch>
          <a:fillRect/>
        </a:stretch>
      </xdr:blipFill>
      <xdr:spPr>
        <a:xfrm>
          <a:off x="7892371" y="5985579"/>
          <a:ext cx="1495862" cy="1087650"/>
        </a:xfrm>
        <a:prstGeom prst="rect">
          <a:avLst/>
        </a:prstGeom>
        <a:ln w="15875">
          <a:solidFill>
            <a:schemeClr val="tx1"/>
          </a:solidFill>
        </a:ln>
      </xdr:spPr>
    </xdr:pic>
    <xdr:clientData/>
  </xdr:twoCellAnchor>
  <xdr:twoCellAnchor editAs="oneCell">
    <xdr:from>
      <xdr:col>36</xdr:col>
      <xdr:colOff>463140</xdr:colOff>
      <xdr:row>21</xdr:row>
      <xdr:rowOff>80079</xdr:rowOff>
    </xdr:from>
    <xdr:to>
      <xdr:col>39</xdr:col>
      <xdr:colOff>93717</xdr:colOff>
      <xdr:row>27</xdr:row>
      <xdr:rowOff>43460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l="17647" t="2287" r="3922"/>
        <a:stretch>
          <a:fillRect/>
        </a:stretch>
      </xdr:blipFill>
      <xdr:spPr>
        <a:xfrm>
          <a:off x="9607140" y="5985579"/>
          <a:ext cx="1459377" cy="1106381"/>
        </a:xfrm>
        <a:prstGeom prst="rect">
          <a:avLst/>
        </a:prstGeom>
        <a:ln w="15875">
          <a:solidFill>
            <a:schemeClr val="tx1"/>
          </a:solidFill>
        </a:ln>
      </xdr:spPr>
    </xdr:pic>
    <xdr:clientData/>
  </xdr:twoCellAnchor>
  <xdr:twoCellAnchor editAs="oneCell">
    <xdr:from>
      <xdr:col>29</xdr:col>
      <xdr:colOff>577171</xdr:colOff>
      <xdr:row>26</xdr:row>
      <xdr:rowOff>99445</xdr:rowOff>
    </xdr:from>
    <xdr:to>
      <xdr:col>32</xdr:col>
      <xdr:colOff>244233</xdr:colOff>
      <xdr:row>27</xdr:row>
      <xdr:rowOff>132526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 l="4611" t="6312" r="53285"/>
        <a:stretch>
          <a:fillRect/>
        </a:stretch>
      </xdr:blipFill>
      <xdr:spPr>
        <a:xfrm>
          <a:off x="7892371" y="6957445"/>
          <a:ext cx="1495862" cy="223581"/>
        </a:xfrm>
        <a:prstGeom prst="rect">
          <a:avLst/>
        </a:prstGeom>
        <a:ln w="15875" cap="flat" cmpd="sng" algn="ctr">
          <a:solidFill>
            <a:schemeClr val="tx1"/>
          </a:solidFill>
          <a:prstDash val="solid"/>
          <a:headEnd type="none" w="med" len="med"/>
          <a:tailEnd type="none" w="med" len="med"/>
        </a:ln>
      </xdr:spPr>
    </xdr:pic>
    <xdr:clientData/>
  </xdr:twoCellAnchor>
  <xdr:twoCellAnchor editAs="oneCell">
    <xdr:from>
      <xdr:col>32</xdr:col>
      <xdr:colOff>463139</xdr:colOff>
      <xdr:row>26</xdr:row>
      <xdr:rowOff>99445</xdr:rowOff>
    </xdr:from>
    <xdr:to>
      <xdr:col>35</xdr:col>
      <xdr:colOff>93716</xdr:colOff>
      <xdr:row>27</xdr:row>
      <xdr:rowOff>130276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 l="52677" r="3145"/>
        <a:stretch>
          <a:fillRect/>
        </a:stretch>
      </xdr:blipFill>
      <xdr:spPr>
        <a:xfrm>
          <a:off x="9607139" y="6957445"/>
          <a:ext cx="1459377" cy="221331"/>
        </a:xfrm>
        <a:prstGeom prst="rect">
          <a:avLst/>
        </a:prstGeom>
        <a:ln w="15875" cap="flat" cmpd="sng" algn="ctr">
          <a:solidFill>
            <a:schemeClr val="tx1"/>
          </a:solidFill>
          <a:prstDash val="solid"/>
          <a:headEnd type="none" w="med" len="med"/>
          <a:tailEnd type="none" w="med" len="med"/>
        </a:ln>
      </xdr:spPr>
    </xdr:pic>
    <xdr:clientData/>
  </xdr:twoCellAnchor>
  <xdr:twoCellAnchor>
    <xdr:from>
      <xdr:col>33</xdr:col>
      <xdr:colOff>0</xdr:colOff>
      <xdr:row>18</xdr:row>
      <xdr:rowOff>116627</xdr:rowOff>
    </xdr:from>
    <xdr:to>
      <xdr:col>34</xdr:col>
      <xdr:colOff>380488</xdr:colOff>
      <xdr:row>20</xdr:row>
      <xdr:rowOff>26797</xdr:rowOff>
    </xdr:to>
    <xdr:sp macro="" textlink="">
      <xdr:nvSpPr>
        <xdr:cNvPr id="50" name="TextBox 6"/>
        <xdr:cNvSpPr txBox="1"/>
      </xdr:nvSpPr>
      <xdr:spPr>
        <a:xfrm>
          <a:off x="7315200" y="5450627"/>
          <a:ext cx="990088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 b="1">
              <a:latin typeface="Arial" pitchFamily="34" charset="0"/>
              <a:cs typeface="Arial" pitchFamily="34" charset="0"/>
            </a:rPr>
            <a:t>Rap:</a:t>
          </a:r>
        </a:p>
      </xdr:txBody>
    </xdr:sp>
    <xdr:clientData/>
  </xdr:twoCellAnchor>
  <xdr:twoCellAnchor>
    <xdr:from>
      <xdr:col>36</xdr:col>
      <xdr:colOff>433132</xdr:colOff>
      <xdr:row>18</xdr:row>
      <xdr:rowOff>113458</xdr:rowOff>
    </xdr:from>
    <xdr:to>
      <xdr:col>41</xdr:col>
      <xdr:colOff>252008</xdr:colOff>
      <xdr:row>20</xdr:row>
      <xdr:rowOff>23628</xdr:rowOff>
    </xdr:to>
    <xdr:sp macro="" textlink="">
      <xdr:nvSpPr>
        <xdr:cNvPr id="51" name="TextBox 12"/>
        <xdr:cNvSpPr txBox="1"/>
      </xdr:nvSpPr>
      <xdr:spPr>
        <a:xfrm>
          <a:off x="9577132" y="5447458"/>
          <a:ext cx="2257276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>
              <a:latin typeface="Arial" pitchFamily="34" charset="0"/>
              <a:cs typeface="Arial" pitchFamily="34" charset="0"/>
            </a:rPr>
            <a:t>  -    -    -    -    -   +</a:t>
          </a:r>
        </a:p>
      </xdr:txBody>
    </xdr:sp>
    <xdr:clientData/>
  </xdr:twoCellAnchor>
  <xdr:twoCellAnchor>
    <xdr:from>
      <xdr:col>36</xdr:col>
      <xdr:colOff>463141</xdr:colOff>
      <xdr:row>20</xdr:row>
      <xdr:rowOff>80823</xdr:rowOff>
    </xdr:from>
    <xdr:to>
      <xdr:col>41</xdr:col>
      <xdr:colOff>93718</xdr:colOff>
      <xdr:row>21</xdr:row>
      <xdr:rowOff>4659</xdr:rowOff>
    </xdr:to>
    <xdr:sp macro="" textlink="">
      <xdr:nvSpPr>
        <xdr:cNvPr id="52" name="Isosceles Triangle 51"/>
        <xdr:cNvSpPr/>
      </xdr:nvSpPr>
      <xdr:spPr>
        <a:xfrm>
          <a:off x="9607141" y="5795823"/>
          <a:ext cx="2068977" cy="114336"/>
        </a:xfrm>
        <a:prstGeom prst="triangle">
          <a:avLst>
            <a:gd name="adj" fmla="val 100000"/>
          </a:avLst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GB" sz="1662"/>
        </a:p>
      </xdr:txBody>
    </xdr:sp>
    <xdr:clientData/>
  </xdr:twoCellAnchor>
  <xdr:twoCellAnchor>
    <xdr:from>
      <xdr:col>40</xdr:col>
      <xdr:colOff>308552</xdr:colOff>
      <xdr:row>17</xdr:row>
      <xdr:rowOff>0</xdr:rowOff>
    </xdr:from>
    <xdr:to>
      <xdr:col>42</xdr:col>
      <xdr:colOff>148573</xdr:colOff>
      <xdr:row>18</xdr:row>
      <xdr:rowOff>100670</xdr:rowOff>
    </xdr:to>
    <xdr:sp macro="" textlink="">
      <xdr:nvSpPr>
        <xdr:cNvPr id="53" name="TextBox 15"/>
        <xdr:cNvSpPr txBox="1"/>
      </xdr:nvSpPr>
      <xdr:spPr>
        <a:xfrm>
          <a:off x="11281352" y="5143500"/>
          <a:ext cx="1059221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>
              <a:latin typeface="Arial" pitchFamily="34" charset="0"/>
              <a:cs typeface="Arial" pitchFamily="34" charset="0"/>
            </a:rPr>
            <a:t>4h</a:t>
          </a:r>
        </a:p>
      </xdr:txBody>
    </xdr:sp>
    <xdr:clientData/>
  </xdr:twoCellAnchor>
  <xdr:twoCellAnchor>
    <xdr:from>
      <xdr:col>40</xdr:col>
      <xdr:colOff>285105</xdr:colOff>
      <xdr:row>18</xdr:row>
      <xdr:rowOff>67101</xdr:rowOff>
    </xdr:from>
    <xdr:to>
      <xdr:col>41</xdr:col>
      <xdr:colOff>50350</xdr:colOff>
      <xdr:row>18</xdr:row>
      <xdr:rowOff>181441</xdr:rowOff>
    </xdr:to>
    <xdr:sp macro="" textlink="">
      <xdr:nvSpPr>
        <xdr:cNvPr id="54" name="Right Brace 53"/>
        <xdr:cNvSpPr/>
      </xdr:nvSpPr>
      <xdr:spPr>
        <a:xfrm rot="16200000">
          <a:off x="11388158" y="5270848"/>
          <a:ext cx="114340" cy="374845"/>
        </a:xfrm>
        <a:prstGeom prst="rightBrace">
          <a:avLst/>
        </a:prstGeom>
        <a:noFill/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662"/>
            <a:t>  </a:t>
          </a:r>
        </a:p>
      </xdr:txBody>
    </xdr:sp>
    <xdr:clientData/>
  </xdr:twoCellAnchor>
  <xdr:twoCellAnchor>
    <xdr:from>
      <xdr:col>33</xdr:col>
      <xdr:colOff>547162</xdr:colOff>
      <xdr:row>18</xdr:row>
      <xdr:rowOff>113458</xdr:rowOff>
    </xdr:from>
    <xdr:to>
      <xdr:col>36</xdr:col>
      <xdr:colOff>366038</xdr:colOff>
      <xdr:row>20</xdr:row>
      <xdr:rowOff>23628</xdr:rowOff>
    </xdr:to>
    <xdr:sp macro="" textlink="">
      <xdr:nvSpPr>
        <xdr:cNvPr id="55" name="TextBox 19"/>
        <xdr:cNvSpPr txBox="1"/>
      </xdr:nvSpPr>
      <xdr:spPr>
        <a:xfrm>
          <a:off x="7862362" y="5447458"/>
          <a:ext cx="1647676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>
              <a:latin typeface="Arial" pitchFamily="34" charset="0"/>
              <a:cs typeface="Arial" pitchFamily="34" charset="0"/>
            </a:rPr>
            <a:t>  -    -    -    -    -   +</a:t>
          </a:r>
        </a:p>
      </xdr:txBody>
    </xdr:sp>
    <xdr:clientData/>
  </xdr:twoCellAnchor>
  <xdr:twoCellAnchor>
    <xdr:from>
      <xdr:col>33</xdr:col>
      <xdr:colOff>577172</xdr:colOff>
      <xdr:row>20</xdr:row>
      <xdr:rowOff>80823</xdr:rowOff>
    </xdr:from>
    <xdr:to>
      <xdr:col>36</xdr:col>
      <xdr:colOff>207749</xdr:colOff>
      <xdr:row>21</xdr:row>
      <xdr:rowOff>4659</xdr:rowOff>
    </xdr:to>
    <xdr:sp macro="" textlink="">
      <xdr:nvSpPr>
        <xdr:cNvPr id="56" name="Isosceles Triangle 55"/>
        <xdr:cNvSpPr/>
      </xdr:nvSpPr>
      <xdr:spPr>
        <a:xfrm>
          <a:off x="7892372" y="5795823"/>
          <a:ext cx="1459377" cy="114336"/>
        </a:xfrm>
        <a:prstGeom prst="triangle">
          <a:avLst>
            <a:gd name="adj" fmla="val 100000"/>
          </a:avLst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GB" sz="1662"/>
        </a:p>
      </xdr:txBody>
    </xdr:sp>
    <xdr:clientData/>
  </xdr:twoCellAnchor>
  <xdr:twoCellAnchor>
    <xdr:from>
      <xdr:col>35</xdr:col>
      <xdr:colOff>422582</xdr:colOff>
      <xdr:row>17</xdr:row>
      <xdr:rowOff>0</xdr:rowOff>
    </xdr:from>
    <xdr:to>
      <xdr:col>37</xdr:col>
      <xdr:colOff>262603</xdr:colOff>
      <xdr:row>18</xdr:row>
      <xdr:rowOff>100670</xdr:rowOff>
    </xdr:to>
    <xdr:sp macro="" textlink="">
      <xdr:nvSpPr>
        <xdr:cNvPr id="57" name="TextBox 21"/>
        <xdr:cNvSpPr txBox="1"/>
      </xdr:nvSpPr>
      <xdr:spPr>
        <a:xfrm>
          <a:off x="8956982" y="5143500"/>
          <a:ext cx="1059221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>
              <a:latin typeface="Arial" pitchFamily="34" charset="0"/>
              <a:cs typeface="Arial" pitchFamily="34" charset="0"/>
            </a:rPr>
            <a:t>4h</a:t>
          </a:r>
        </a:p>
      </xdr:txBody>
    </xdr:sp>
    <xdr:clientData/>
  </xdr:twoCellAnchor>
  <xdr:twoCellAnchor>
    <xdr:from>
      <xdr:col>33</xdr:col>
      <xdr:colOff>500272</xdr:colOff>
      <xdr:row>27</xdr:row>
      <xdr:rowOff>155972</xdr:rowOff>
    </xdr:from>
    <xdr:to>
      <xdr:col>35</xdr:col>
      <xdr:colOff>66865</xdr:colOff>
      <xdr:row>29</xdr:row>
      <xdr:rowOff>66142</xdr:rowOff>
    </xdr:to>
    <xdr:sp macro="" textlink="">
      <xdr:nvSpPr>
        <xdr:cNvPr id="58" name="TextBox 23"/>
        <xdr:cNvSpPr txBox="1"/>
      </xdr:nvSpPr>
      <xdr:spPr>
        <a:xfrm>
          <a:off x="7815472" y="7204472"/>
          <a:ext cx="785793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92"/>
            <a:t>H2 sense</a:t>
          </a:r>
        </a:p>
      </xdr:txBody>
    </xdr:sp>
    <xdr:clientData/>
  </xdr:twoCellAnchor>
  <xdr:twoCellAnchor>
    <xdr:from>
      <xdr:col>36</xdr:col>
      <xdr:colOff>345911</xdr:colOff>
      <xdr:row>27</xdr:row>
      <xdr:rowOff>166320</xdr:rowOff>
    </xdr:from>
    <xdr:to>
      <xdr:col>37</xdr:col>
      <xdr:colOff>315316</xdr:colOff>
      <xdr:row>29</xdr:row>
      <xdr:rowOff>76490</xdr:rowOff>
    </xdr:to>
    <xdr:sp macro="" textlink="">
      <xdr:nvSpPr>
        <xdr:cNvPr id="59" name="TextBox 24"/>
        <xdr:cNvSpPr txBox="1"/>
      </xdr:nvSpPr>
      <xdr:spPr>
        <a:xfrm>
          <a:off x="9489911" y="7214820"/>
          <a:ext cx="579005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92"/>
            <a:t>H2 AS</a:t>
          </a:r>
        </a:p>
      </xdr:txBody>
    </xdr:sp>
    <xdr:clientData/>
  </xdr:twoCellAnchor>
  <xdr:twoCellAnchor>
    <xdr:from>
      <xdr:col>32</xdr:col>
      <xdr:colOff>172579</xdr:colOff>
      <xdr:row>23</xdr:row>
      <xdr:rowOff>23296</xdr:rowOff>
    </xdr:from>
    <xdr:to>
      <xdr:col>32</xdr:col>
      <xdr:colOff>441015</xdr:colOff>
      <xdr:row>24</xdr:row>
      <xdr:rowOff>95625</xdr:rowOff>
    </xdr:to>
    <xdr:sp macro="" textlink="">
      <xdr:nvSpPr>
        <xdr:cNvPr id="60" name="TextBox 26"/>
        <xdr:cNvSpPr txBox="1"/>
      </xdr:nvSpPr>
      <xdr:spPr>
        <a:xfrm>
          <a:off x="9316579" y="6309796"/>
          <a:ext cx="268436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*</a:t>
          </a:r>
        </a:p>
      </xdr:txBody>
    </xdr:sp>
    <xdr:clientData/>
  </xdr:twoCellAnchor>
  <xdr:twoCellAnchor>
    <xdr:from>
      <xdr:col>32</xdr:col>
      <xdr:colOff>176053</xdr:colOff>
      <xdr:row>24</xdr:row>
      <xdr:rowOff>33840</xdr:rowOff>
    </xdr:from>
    <xdr:to>
      <xdr:col>32</xdr:col>
      <xdr:colOff>444489</xdr:colOff>
      <xdr:row>25</xdr:row>
      <xdr:rowOff>106169</xdr:rowOff>
    </xdr:to>
    <xdr:sp macro="" textlink="">
      <xdr:nvSpPr>
        <xdr:cNvPr id="61" name="TextBox 27"/>
        <xdr:cNvSpPr txBox="1"/>
      </xdr:nvSpPr>
      <xdr:spPr>
        <a:xfrm>
          <a:off x="9320053" y="6510840"/>
          <a:ext cx="268436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* </a:t>
          </a:r>
        </a:p>
      </xdr:txBody>
    </xdr:sp>
    <xdr:clientData/>
  </xdr:twoCellAnchor>
  <xdr:twoCellAnchor>
    <xdr:from>
      <xdr:col>36</xdr:col>
      <xdr:colOff>46876</xdr:colOff>
      <xdr:row>23</xdr:row>
      <xdr:rowOff>30074</xdr:rowOff>
    </xdr:from>
    <xdr:to>
      <xdr:col>36</xdr:col>
      <xdr:colOff>315312</xdr:colOff>
      <xdr:row>24</xdr:row>
      <xdr:rowOff>102403</xdr:rowOff>
    </xdr:to>
    <xdr:sp macro="" textlink="">
      <xdr:nvSpPr>
        <xdr:cNvPr id="62" name="TextBox 28"/>
        <xdr:cNvSpPr txBox="1"/>
      </xdr:nvSpPr>
      <xdr:spPr>
        <a:xfrm>
          <a:off x="11629276" y="6316574"/>
          <a:ext cx="268436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*</a:t>
          </a:r>
        </a:p>
      </xdr:txBody>
    </xdr:sp>
    <xdr:clientData/>
  </xdr:twoCellAnchor>
  <xdr:twoCellAnchor>
    <xdr:from>
      <xdr:col>36</xdr:col>
      <xdr:colOff>50350</xdr:colOff>
      <xdr:row>24</xdr:row>
      <xdr:rowOff>40618</xdr:rowOff>
    </xdr:from>
    <xdr:to>
      <xdr:col>36</xdr:col>
      <xdr:colOff>318786</xdr:colOff>
      <xdr:row>25</xdr:row>
      <xdr:rowOff>112947</xdr:rowOff>
    </xdr:to>
    <xdr:sp macro="" textlink="">
      <xdr:nvSpPr>
        <xdr:cNvPr id="63" name="TextBox 29"/>
        <xdr:cNvSpPr txBox="1"/>
      </xdr:nvSpPr>
      <xdr:spPr>
        <a:xfrm>
          <a:off x="11632750" y="6517618"/>
          <a:ext cx="268436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* </a:t>
          </a:r>
        </a:p>
      </xdr:txBody>
    </xdr:sp>
    <xdr:clientData/>
  </xdr:twoCellAnchor>
  <xdr:twoCellAnchor>
    <xdr:from>
      <xdr:col>29</xdr:col>
      <xdr:colOff>439605</xdr:colOff>
      <xdr:row>25</xdr:row>
      <xdr:rowOff>4839</xdr:rowOff>
    </xdr:from>
    <xdr:to>
      <xdr:col>29</xdr:col>
      <xdr:colOff>489451</xdr:colOff>
      <xdr:row>25</xdr:row>
      <xdr:rowOff>4839</xdr:rowOff>
    </xdr:to>
    <xdr:cxnSp macro="">
      <xdr:nvCxnSpPr>
        <xdr:cNvPr id="64" name="Straight Arrow Connector 63"/>
        <xdr:cNvCxnSpPr>
          <a:cxnSpLocks noChangeShapeType="1"/>
        </xdr:cNvCxnSpPr>
      </xdr:nvCxnSpPr>
      <xdr:spPr bwMode="auto">
        <a:xfrm>
          <a:off x="7754805" y="6672339"/>
          <a:ext cx="49846" cy="0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29</xdr:col>
      <xdr:colOff>77869</xdr:colOff>
      <xdr:row>24</xdr:row>
      <xdr:rowOff>72921</xdr:rowOff>
    </xdr:from>
    <xdr:to>
      <xdr:col>29</xdr:col>
      <xdr:colOff>403599</xdr:colOff>
      <xdr:row>25</xdr:row>
      <xdr:rowOff>145250</xdr:rowOff>
    </xdr:to>
    <xdr:sp macro="" textlink="">
      <xdr:nvSpPr>
        <xdr:cNvPr id="65" name="TextBox 129"/>
        <xdr:cNvSpPr txBox="1"/>
      </xdr:nvSpPr>
      <xdr:spPr>
        <a:xfrm>
          <a:off x="7393069" y="6549921"/>
          <a:ext cx="325730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A</a:t>
          </a:r>
          <a:r>
            <a:rPr lang="en-US" sz="1108" baseline="30000"/>
            <a:t>G</a:t>
          </a:r>
        </a:p>
      </xdr:txBody>
    </xdr:sp>
    <xdr:clientData/>
  </xdr:twoCellAnchor>
  <xdr:twoCellAnchor>
    <xdr:from>
      <xdr:col>29</xdr:col>
      <xdr:colOff>439608</xdr:colOff>
      <xdr:row>23</xdr:row>
      <xdr:rowOff>182646</xdr:rowOff>
    </xdr:from>
    <xdr:to>
      <xdr:col>29</xdr:col>
      <xdr:colOff>489454</xdr:colOff>
      <xdr:row>23</xdr:row>
      <xdr:rowOff>182646</xdr:rowOff>
    </xdr:to>
    <xdr:cxnSp macro="">
      <xdr:nvCxnSpPr>
        <xdr:cNvPr id="66" name="Straight Arrow Connector 65"/>
        <xdr:cNvCxnSpPr>
          <a:cxnSpLocks noChangeShapeType="1"/>
        </xdr:cNvCxnSpPr>
      </xdr:nvCxnSpPr>
      <xdr:spPr bwMode="auto">
        <a:xfrm>
          <a:off x="7754808" y="6469146"/>
          <a:ext cx="49846" cy="0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29</xdr:col>
      <xdr:colOff>77872</xdr:colOff>
      <xdr:row>23</xdr:row>
      <xdr:rowOff>60228</xdr:rowOff>
    </xdr:from>
    <xdr:to>
      <xdr:col>29</xdr:col>
      <xdr:colOff>397190</xdr:colOff>
      <xdr:row>24</xdr:row>
      <xdr:rowOff>132557</xdr:rowOff>
    </xdr:to>
    <xdr:sp macro="" textlink="">
      <xdr:nvSpPr>
        <xdr:cNvPr id="67" name="TextBox 133"/>
        <xdr:cNvSpPr txBox="1"/>
      </xdr:nvSpPr>
      <xdr:spPr>
        <a:xfrm>
          <a:off x="7393072" y="6346728"/>
          <a:ext cx="319318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C</a:t>
          </a:r>
          <a:r>
            <a:rPr lang="en-US" sz="1108" baseline="30000"/>
            <a:t>G</a:t>
          </a:r>
        </a:p>
      </xdr:txBody>
    </xdr:sp>
    <xdr:clientData/>
  </xdr:twoCellAnchor>
  <xdr:twoCellAnchor>
    <xdr:from>
      <xdr:col>29</xdr:col>
      <xdr:colOff>439608</xdr:colOff>
      <xdr:row>23</xdr:row>
      <xdr:rowOff>26341</xdr:rowOff>
    </xdr:from>
    <xdr:to>
      <xdr:col>29</xdr:col>
      <xdr:colOff>489454</xdr:colOff>
      <xdr:row>23</xdr:row>
      <xdr:rowOff>26341</xdr:rowOff>
    </xdr:to>
    <xdr:cxnSp macro="">
      <xdr:nvCxnSpPr>
        <xdr:cNvPr id="68" name="Straight Arrow Connector 67"/>
        <xdr:cNvCxnSpPr>
          <a:cxnSpLocks noChangeShapeType="1"/>
        </xdr:cNvCxnSpPr>
      </xdr:nvCxnSpPr>
      <xdr:spPr bwMode="auto">
        <a:xfrm>
          <a:off x="7754808" y="6312841"/>
          <a:ext cx="49846" cy="0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29</xdr:col>
      <xdr:colOff>77872</xdr:colOff>
      <xdr:row>22</xdr:row>
      <xdr:rowOff>63162</xdr:rowOff>
    </xdr:from>
    <xdr:to>
      <xdr:col>29</xdr:col>
      <xdr:colOff>432456</xdr:colOff>
      <xdr:row>23</xdr:row>
      <xdr:rowOff>135491</xdr:rowOff>
    </xdr:to>
    <xdr:sp macro="" textlink="">
      <xdr:nvSpPr>
        <xdr:cNvPr id="69" name="TextBox 136"/>
        <xdr:cNvSpPr txBox="1"/>
      </xdr:nvSpPr>
      <xdr:spPr>
        <a:xfrm>
          <a:off x="7393072" y="6159162"/>
          <a:ext cx="354584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C’</a:t>
          </a:r>
          <a:r>
            <a:rPr lang="en-US" sz="1108" baseline="30000"/>
            <a:t>G</a:t>
          </a:r>
        </a:p>
      </xdr:txBody>
    </xdr:sp>
    <xdr:clientData/>
  </xdr:twoCellAnchor>
  <xdr:twoCellAnchor>
    <xdr:from>
      <xdr:col>36</xdr:col>
      <xdr:colOff>135386</xdr:colOff>
      <xdr:row>25</xdr:row>
      <xdr:rowOff>37881</xdr:rowOff>
    </xdr:from>
    <xdr:to>
      <xdr:col>36</xdr:col>
      <xdr:colOff>226573</xdr:colOff>
      <xdr:row>25</xdr:row>
      <xdr:rowOff>37881</xdr:rowOff>
    </xdr:to>
    <xdr:cxnSp macro="">
      <xdr:nvCxnSpPr>
        <xdr:cNvPr id="70" name="Straight Arrow Connector 69"/>
        <xdr:cNvCxnSpPr>
          <a:cxnSpLocks noChangeShapeType="1"/>
        </xdr:cNvCxnSpPr>
      </xdr:nvCxnSpPr>
      <xdr:spPr bwMode="auto">
        <a:xfrm flipH="1">
          <a:off x="11717786" y="6705381"/>
          <a:ext cx="91187" cy="0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12</xdr:col>
      <xdr:colOff>547687</xdr:colOff>
      <xdr:row>6</xdr:row>
      <xdr:rowOff>176213</xdr:rowOff>
    </xdr:from>
    <xdr:to>
      <xdr:col>20</xdr:col>
      <xdr:colOff>240506</xdr:colOff>
      <xdr:row>21</xdr:row>
      <xdr:rowOff>61913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31</xdr:col>
      <xdr:colOff>228600</xdr:colOff>
      <xdr:row>11</xdr:row>
      <xdr:rowOff>19049</xdr:rowOff>
    </xdr:from>
    <xdr:to>
      <xdr:col>43</xdr:col>
      <xdr:colOff>463154</xdr:colOff>
      <xdr:row>31</xdr:row>
      <xdr:rowOff>158352</xdr:rowOff>
    </xdr:to>
    <xdr:graphicFrame macro="">
      <xdr:nvGraphicFramePr>
        <xdr:cNvPr id="74" name="Chart 7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577171</xdr:colOff>
      <xdr:row>31</xdr:row>
      <xdr:rowOff>80079</xdr:rowOff>
    </xdr:from>
    <xdr:to>
      <xdr:col>15</xdr:col>
      <xdr:colOff>244233</xdr:colOff>
      <xdr:row>37</xdr:row>
      <xdr:rowOff>24729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13388" t="8574" r="7132"/>
        <a:stretch>
          <a:fillRect/>
        </a:stretch>
      </xdr:blipFill>
      <xdr:spPr>
        <a:xfrm>
          <a:off x="7892371" y="6176079"/>
          <a:ext cx="1495862" cy="1087650"/>
        </a:xfrm>
        <a:prstGeom prst="rect">
          <a:avLst/>
        </a:prstGeom>
        <a:ln w="15875">
          <a:solidFill>
            <a:schemeClr val="tx1"/>
          </a:solidFill>
        </a:ln>
      </xdr:spPr>
    </xdr:pic>
    <xdr:clientData/>
  </xdr:twoCellAnchor>
  <xdr:twoCellAnchor editAs="oneCell">
    <xdr:from>
      <xdr:col>15</xdr:col>
      <xdr:colOff>463140</xdr:colOff>
      <xdr:row>31</xdr:row>
      <xdr:rowOff>80079</xdr:rowOff>
    </xdr:from>
    <xdr:to>
      <xdr:col>18</xdr:col>
      <xdr:colOff>93717</xdr:colOff>
      <xdr:row>37</xdr:row>
      <xdr:rowOff>43460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17647" t="2287" r="3922"/>
        <a:stretch>
          <a:fillRect/>
        </a:stretch>
      </xdr:blipFill>
      <xdr:spPr>
        <a:xfrm>
          <a:off x="9607140" y="6176079"/>
          <a:ext cx="1459377" cy="1106381"/>
        </a:xfrm>
        <a:prstGeom prst="rect">
          <a:avLst/>
        </a:prstGeom>
        <a:ln w="15875">
          <a:solidFill>
            <a:schemeClr val="tx1"/>
          </a:solidFill>
        </a:ln>
      </xdr:spPr>
    </xdr:pic>
    <xdr:clientData/>
  </xdr:twoCellAnchor>
  <xdr:twoCellAnchor editAs="oneCell">
    <xdr:from>
      <xdr:col>12</xdr:col>
      <xdr:colOff>577171</xdr:colOff>
      <xdr:row>36</xdr:row>
      <xdr:rowOff>99445</xdr:rowOff>
    </xdr:from>
    <xdr:to>
      <xdr:col>15</xdr:col>
      <xdr:colOff>244233</xdr:colOff>
      <xdr:row>37</xdr:row>
      <xdr:rowOff>132526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l="4611" t="6312" r="53285"/>
        <a:stretch>
          <a:fillRect/>
        </a:stretch>
      </xdr:blipFill>
      <xdr:spPr>
        <a:xfrm>
          <a:off x="7892371" y="7147945"/>
          <a:ext cx="1495862" cy="223581"/>
        </a:xfrm>
        <a:prstGeom prst="rect">
          <a:avLst/>
        </a:prstGeom>
        <a:ln w="15875" cap="flat" cmpd="sng" algn="ctr">
          <a:solidFill>
            <a:schemeClr val="tx1"/>
          </a:solidFill>
          <a:prstDash val="solid"/>
          <a:headEnd type="none" w="med" len="med"/>
          <a:tailEnd type="none" w="med" len="med"/>
        </a:ln>
      </xdr:spPr>
    </xdr:pic>
    <xdr:clientData/>
  </xdr:twoCellAnchor>
  <xdr:twoCellAnchor editAs="oneCell">
    <xdr:from>
      <xdr:col>15</xdr:col>
      <xdr:colOff>463139</xdr:colOff>
      <xdr:row>36</xdr:row>
      <xdr:rowOff>99445</xdr:rowOff>
    </xdr:from>
    <xdr:to>
      <xdr:col>18</xdr:col>
      <xdr:colOff>93716</xdr:colOff>
      <xdr:row>37</xdr:row>
      <xdr:rowOff>130276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 l="52677" r="3145"/>
        <a:stretch>
          <a:fillRect/>
        </a:stretch>
      </xdr:blipFill>
      <xdr:spPr>
        <a:xfrm>
          <a:off x="9607139" y="7147945"/>
          <a:ext cx="1459377" cy="221331"/>
        </a:xfrm>
        <a:prstGeom prst="rect">
          <a:avLst/>
        </a:prstGeom>
        <a:ln w="15875" cap="flat" cmpd="sng" algn="ctr">
          <a:solidFill>
            <a:schemeClr val="tx1"/>
          </a:solidFill>
          <a:prstDash val="solid"/>
          <a:headEnd type="none" w="med" len="med"/>
          <a:tailEnd type="none" w="med" len="med"/>
        </a:ln>
      </xdr:spPr>
    </xdr:pic>
    <xdr:clientData/>
  </xdr:twoCellAnchor>
  <xdr:twoCellAnchor>
    <xdr:from>
      <xdr:col>12</xdr:col>
      <xdr:colOff>0</xdr:colOff>
      <xdr:row>28</xdr:row>
      <xdr:rowOff>116627</xdr:rowOff>
    </xdr:from>
    <xdr:to>
      <xdr:col>13</xdr:col>
      <xdr:colOff>380488</xdr:colOff>
      <xdr:row>30</xdr:row>
      <xdr:rowOff>26797</xdr:rowOff>
    </xdr:to>
    <xdr:sp macro="" textlink="">
      <xdr:nvSpPr>
        <xdr:cNvPr id="6" name="TextBox 6"/>
        <xdr:cNvSpPr txBox="1"/>
      </xdr:nvSpPr>
      <xdr:spPr>
        <a:xfrm>
          <a:off x="7315200" y="5641127"/>
          <a:ext cx="990088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 b="1">
              <a:latin typeface="Arial" pitchFamily="34" charset="0"/>
              <a:cs typeface="Arial" pitchFamily="34" charset="0"/>
            </a:rPr>
            <a:t>Rap:</a:t>
          </a:r>
        </a:p>
      </xdr:txBody>
    </xdr:sp>
    <xdr:clientData/>
  </xdr:twoCellAnchor>
  <xdr:twoCellAnchor>
    <xdr:from>
      <xdr:col>15</xdr:col>
      <xdr:colOff>433132</xdr:colOff>
      <xdr:row>28</xdr:row>
      <xdr:rowOff>113458</xdr:rowOff>
    </xdr:from>
    <xdr:to>
      <xdr:col>19</xdr:col>
      <xdr:colOff>252008</xdr:colOff>
      <xdr:row>30</xdr:row>
      <xdr:rowOff>23628</xdr:rowOff>
    </xdr:to>
    <xdr:sp macro="" textlink="">
      <xdr:nvSpPr>
        <xdr:cNvPr id="7" name="TextBox 12"/>
        <xdr:cNvSpPr txBox="1"/>
      </xdr:nvSpPr>
      <xdr:spPr>
        <a:xfrm>
          <a:off x="9577132" y="5637958"/>
          <a:ext cx="1647676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>
              <a:latin typeface="Arial" pitchFamily="34" charset="0"/>
              <a:cs typeface="Arial" pitchFamily="34" charset="0"/>
            </a:rPr>
            <a:t>  -    -    -    -    -   +</a:t>
          </a:r>
        </a:p>
      </xdr:txBody>
    </xdr:sp>
    <xdr:clientData/>
  </xdr:twoCellAnchor>
  <xdr:twoCellAnchor>
    <xdr:from>
      <xdr:col>15</xdr:col>
      <xdr:colOff>463141</xdr:colOff>
      <xdr:row>30</xdr:row>
      <xdr:rowOff>80823</xdr:rowOff>
    </xdr:from>
    <xdr:to>
      <xdr:col>19</xdr:col>
      <xdr:colOff>93718</xdr:colOff>
      <xdr:row>31</xdr:row>
      <xdr:rowOff>4659</xdr:rowOff>
    </xdr:to>
    <xdr:sp macro="" textlink="">
      <xdr:nvSpPr>
        <xdr:cNvPr id="8" name="Isosceles Triangle 7"/>
        <xdr:cNvSpPr/>
      </xdr:nvSpPr>
      <xdr:spPr>
        <a:xfrm>
          <a:off x="9607141" y="5986323"/>
          <a:ext cx="1459377" cy="114336"/>
        </a:xfrm>
        <a:prstGeom prst="triangle">
          <a:avLst>
            <a:gd name="adj" fmla="val 100000"/>
          </a:avLst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GB" sz="1662"/>
        </a:p>
      </xdr:txBody>
    </xdr:sp>
    <xdr:clientData/>
  </xdr:twoCellAnchor>
  <xdr:twoCellAnchor>
    <xdr:from>
      <xdr:col>18</xdr:col>
      <xdr:colOff>308552</xdr:colOff>
      <xdr:row>27</xdr:row>
      <xdr:rowOff>0</xdr:rowOff>
    </xdr:from>
    <xdr:to>
      <xdr:col>20</xdr:col>
      <xdr:colOff>148573</xdr:colOff>
      <xdr:row>28</xdr:row>
      <xdr:rowOff>100670</xdr:rowOff>
    </xdr:to>
    <xdr:sp macro="" textlink="">
      <xdr:nvSpPr>
        <xdr:cNvPr id="9" name="TextBox 15"/>
        <xdr:cNvSpPr txBox="1"/>
      </xdr:nvSpPr>
      <xdr:spPr>
        <a:xfrm>
          <a:off x="10671752" y="5334000"/>
          <a:ext cx="1059221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>
              <a:latin typeface="Arial" pitchFamily="34" charset="0"/>
              <a:cs typeface="Arial" pitchFamily="34" charset="0"/>
            </a:rPr>
            <a:t>4h</a:t>
          </a:r>
        </a:p>
      </xdr:txBody>
    </xdr:sp>
    <xdr:clientData/>
  </xdr:twoCellAnchor>
  <xdr:twoCellAnchor>
    <xdr:from>
      <xdr:col>18</xdr:col>
      <xdr:colOff>285105</xdr:colOff>
      <xdr:row>28</xdr:row>
      <xdr:rowOff>67101</xdr:rowOff>
    </xdr:from>
    <xdr:to>
      <xdr:col>19</xdr:col>
      <xdr:colOff>50350</xdr:colOff>
      <xdr:row>28</xdr:row>
      <xdr:rowOff>181441</xdr:rowOff>
    </xdr:to>
    <xdr:sp macro="" textlink="">
      <xdr:nvSpPr>
        <xdr:cNvPr id="10" name="Right Brace 9"/>
        <xdr:cNvSpPr/>
      </xdr:nvSpPr>
      <xdr:spPr>
        <a:xfrm rot="16200000">
          <a:off x="10778558" y="5461348"/>
          <a:ext cx="114340" cy="374845"/>
        </a:xfrm>
        <a:prstGeom prst="rightBrace">
          <a:avLst/>
        </a:prstGeom>
        <a:noFill/>
        <a:ln w="952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662"/>
            <a:t>  </a:t>
          </a:r>
        </a:p>
      </xdr:txBody>
    </xdr:sp>
    <xdr:clientData/>
  </xdr:twoCellAnchor>
  <xdr:twoCellAnchor>
    <xdr:from>
      <xdr:col>12</xdr:col>
      <xdr:colOff>547162</xdr:colOff>
      <xdr:row>28</xdr:row>
      <xdr:rowOff>113458</xdr:rowOff>
    </xdr:from>
    <xdr:to>
      <xdr:col>15</xdr:col>
      <xdr:colOff>366038</xdr:colOff>
      <xdr:row>30</xdr:row>
      <xdr:rowOff>23628</xdr:rowOff>
    </xdr:to>
    <xdr:sp macro="" textlink="">
      <xdr:nvSpPr>
        <xdr:cNvPr id="11" name="TextBox 19"/>
        <xdr:cNvSpPr txBox="1"/>
      </xdr:nvSpPr>
      <xdr:spPr>
        <a:xfrm>
          <a:off x="7862362" y="5637958"/>
          <a:ext cx="1647676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>
              <a:latin typeface="Arial" pitchFamily="34" charset="0"/>
              <a:cs typeface="Arial" pitchFamily="34" charset="0"/>
            </a:rPr>
            <a:t>  -    -    -    -    -   +</a:t>
          </a:r>
        </a:p>
      </xdr:txBody>
    </xdr:sp>
    <xdr:clientData/>
  </xdr:twoCellAnchor>
  <xdr:twoCellAnchor>
    <xdr:from>
      <xdr:col>12</xdr:col>
      <xdr:colOff>577172</xdr:colOff>
      <xdr:row>30</xdr:row>
      <xdr:rowOff>80823</xdr:rowOff>
    </xdr:from>
    <xdr:to>
      <xdr:col>15</xdr:col>
      <xdr:colOff>207749</xdr:colOff>
      <xdr:row>31</xdr:row>
      <xdr:rowOff>4659</xdr:rowOff>
    </xdr:to>
    <xdr:sp macro="" textlink="">
      <xdr:nvSpPr>
        <xdr:cNvPr id="12" name="Isosceles Triangle 11"/>
        <xdr:cNvSpPr/>
      </xdr:nvSpPr>
      <xdr:spPr>
        <a:xfrm>
          <a:off x="7892372" y="5986323"/>
          <a:ext cx="1459377" cy="114336"/>
        </a:xfrm>
        <a:prstGeom prst="triangle">
          <a:avLst>
            <a:gd name="adj" fmla="val 100000"/>
          </a:avLst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n-GB" sz="1662"/>
        </a:p>
      </xdr:txBody>
    </xdr:sp>
    <xdr:clientData/>
  </xdr:twoCellAnchor>
  <xdr:twoCellAnchor>
    <xdr:from>
      <xdr:col>14</xdr:col>
      <xdr:colOff>422582</xdr:colOff>
      <xdr:row>27</xdr:row>
      <xdr:rowOff>0</xdr:rowOff>
    </xdr:from>
    <xdr:to>
      <xdr:col>16</xdr:col>
      <xdr:colOff>262603</xdr:colOff>
      <xdr:row>28</xdr:row>
      <xdr:rowOff>100670</xdr:rowOff>
    </xdr:to>
    <xdr:sp macro="" textlink="">
      <xdr:nvSpPr>
        <xdr:cNvPr id="13" name="TextBox 21"/>
        <xdr:cNvSpPr txBox="1"/>
      </xdr:nvSpPr>
      <xdr:spPr>
        <a:xfrm>
          <a:off x="8956982" y="5334000"/>
          <a:ext cx="1059221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292">
              <a:latin typeface="Arial" pitchFamily="34" charset="0"/>
              <a:cs typeface="Arial" pitchFamily="34" charset="0"/>
            </a:rPr>
            <a:t>4h</a:t>
          </a:r>
        </a:p>
      </xdr:txBody>
    </xdr:sp>
    <xdr:clientData/>
  </xdr:twoCellAnchor>
  <xdr:twoCellAnchor>
    <xdr:from>
      <xdr:col>12</xdr:col>
      <xdr:colOff>500272</xdr:colOff>
      <xdr:row>37</xdr:row>
      <xdr:rowOff>155972</xdr:rowOff>
    </xdr:from>
    <xdr:to>
      <xdr:col>14</xdr:col>
      <xdr:colOff>66865</xdr:colOff>
      <xdr:row>39</xdr:row>
      <xdr:rowOff>66142</xdr:rowOff>
    </xdr:to>
    <xdr:sp macro="" textlink="">
      <xdr:nvSpPr>
        <xdr:cNvPr id="15" name="TextBox 23"/>
        <xdr:cNvSpPr txBox="1"/>
      </xdr:nvSpPr>
      <xdr:spPr>
        <a:xfrm>
          <a:off x="7815472" y="7394972"/>
          <a:ext cx="785793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92"/>
            <a:t>H2 sense</a:t>
          </a:r>
        </a:p>
      </xdr:txBody>
    </xdr:sp>
    <xdr:clientData/>
  </xdr:twoCellAnchor>
  <xdr:twoCellAnchor>
    <xdr:from>
      <xdr:col>15</xdr:col>
      <xdr:colOff>345911</xdr:colOff>
      <xdr:row>37</xdr:row>
      <xdr:rowOff>166320</xdr:rowOff>
    </xdr:from>
    <xdr:to>
      <xdr:col>16</xdr:col>
      <xdr:colOff>315316</xdr:colOff>
      <xdr:row>39</xdr:row>
      <xdr:rowOff>76490</xdr:rowOff>
    </xdr:to>
    <xdr:sp macro="" textlink="">
      <xdr:nvSpPr>
        <xdr:cNvPr id="16" name="TextBox 24"/>
        <xdr:cNvSpPr txBox="1"/>
      </xdr:nvSpPr>
      <xdr:spPr>
        <a:xfrm>
          <a:off x="9489911" y="7405320"/>
          <a:ext cx="579005" cy="29117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292"/>
            <a:t>H2 AS</a:t>
          </a:r>
        </a:p>
      </xdr:txBody>
    </xdr:sp>
    <xdr:clientData/>
  </xdr:twoCellAnchor>
  <xdr:twoCellAnchor>
    <xdr:from>
      <xdr:col>15</xdr:col>
      <xdr:colOff>172579</xdr:colOff>
      <xdr:row>33</xdr:row>
      <xdr:rowOff>23296</xdr:rowOff>
    </xdr:from>
    <xdr:to>
      <xdr:col>15</xdr:col>
      <xdr:colOff>441015</xdr:colOff>
      <xdr:row>34</xdr:row>
      <xdr:rowOff>95625</xdr:rowOff>
    </xdr:to>
    <xdr:sp macro="" textlink="">
      <xdr:nvSpPr>
        <xdr:cNvPr id="17" name="TextBox 26"/>
        <xdr:cNvSpPr txBox="1"/>
      </xdr:nvSpPr>
      <xdr:spPr>
        <a:xfrm>
          <a:off x="9316579" y="6500296"/>
          <a:ext cx="268436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*</a:t>
          </a:r>
        </a:p>
      </xdr:txBody>
    </xdr:sp>
    <xdr:clientData/>
  </xdr:twoCellAnchor>
  <xdr:twoCellAnchor>
    <xdr:from>
      <xdr:col>15</xdr:col>
      <xdr:colOff>176053</xdr:colOff>
      <xdr:row>34</xdr:row>
      <xdr:rowOff>33840</xdr:rowOff>
    </xdr:from>
    <xdr:to>
      <xdr:col>15</xdr:col>
      <xdr:colOff>444489</xdr:colOff>
      <xdr:row>35</xdr:row>
      <xdr:rowOff>106169</xdr:rowOff>
    </xdr:to>
    <xdr:sp macro="" textlink="">
      <xdr:nvSpPr>
        <xdr:cNvPr id="18" name="TextBox 27"/>
        <xdr:cNvSpPr txBox="1"/>
      </xdr:nvSpPr>
      <xdr:spPr>
        <a:xfrm>
          <a:off x="9320053" y="6701340"/>
          <a:ext cx="268436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* </a:t>
          </a:r>
        </a:p>
      </xdr:txBody>
    </xdr:sp>
    <xdr:clientData/>
  </xdr:twoCellAnchor>
  <xdr:twoCellAnchor>
    <xdr:from>
      <xdr:col>19</xdr:col>
      <xdr:colOff>46876</xdr:colOff>
      <xdr:row>33</xdr:row>
      <xdr:rowOff>30074</xdr:rowOff>
    </xdr:from>
    <xdr:to>
      <xdr:col>19</xdr:col>
      <xdr:colOff>315312</xdr:colOff>
      <xdr:row>34</xdr:row>
      <xdr:rowOff>102403</xdr:rowOff>
    </xdr:to>
    <xdr:sp macro="" textlink="">
      <xdr:nvSpPr>
        <xdr:cNvPr id="19" name="TextBox 28"/>
        <xdr:cNvSpPr txBox="1"/>
      </xdr:nvSpPr>
      <xdr:spPr>
        <a:xfrm>
          <a:off x="11019676" y="6507074"/>
          <a:ext cx="268436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*</a:t>
          </a:r>
        </a:p>
      </xdr:txBody>
    </xdr:sp>
    <xdr:clientData/>
  </xdr:twoCellAnchor>
  <xdr:twoCellAnchor>
    <xdr:from>
      <xdr:col>19</xdr:col>
      <xdr:colOff>50350</xdr:colOff>
      <xdr:row>34</xdr:row>
      <xdr:rowOff>40618</xdr:rowOff>
    </xdr:from>
    <xdr:to>
      <xdr:col>19</xdr:col>
      <xdr:colOff>318786</xdr:colOff>
      <xdr:row>35</xdr:row>
      <xdr:rowOff>112947</xdr:rowOff>
    </xdr:to>
    <xdr:sp macro="" textlink="">
      <xdr:nvSpPr>
        <xdr:cNvPr id="20" name="TextBox 29"/>
        <xdr:cNvSpPr txBox="1"/>
      </xdr:nvSpPr>
      <xdr:spPr>
        <a:xfrm>
          <a:off x="11023150" y="6708118"/>
          <a:ext cx="268436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* </a:t>
          </a:r>
        </a:p>
      </xdr:txBody>
    </xdr:sp>
    <xdr:clientData/>
  </xdr:twoCellAnchor>
  <xdr:twoCellAnchor>
    <xdr:from>
      <xdr:col>12</xdr:col>
      <xdr:colOff>439605</xdr:colOff>
      <xdr:row>35</xdr:row>
      <xdr:rowOff>4839</xdr:rowOff>
    </xdr:from>
    <xdr:to>
      <xdr:col>12</xdr:col>
      <xdr:colOff>489451</xdr:colOff>
      <xdr:row>35</xdr:row>
      <xdr:rowOff>4839</xdr:rowOff>
    </xdr:to>
    <xdr:cxnSp macro="">
      <xdr:nvCxnSpPr>
        <xdr:cNvPr id="21" name="Straight Arrow Connector 20"/>
        <xdr:cNvCxnSpPr>
          <a:cxnSpLocks noChangeShapeType="1"/>
        </xdr:cNvCxnSpPr>
      </xdr:nvCxnSpPr>
      <xdr:spPr bwMode="auto">
        <a:xfrm>
          <a:off x="7754805" y="6862839"/>
          <a:ext cx="49846" cy="0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12</xdr:col>
      <xdr:colOff>77869</xdr:colOff>
      <xdr:row>34</xdr:row>
      <xdr:rowOff>72921</xdr:rowOff>
    </xdr:from>
    <xdr:to>
      <xdr:col>12</xdr:col>
      <xdr:colOff>403599</xdr:colOff>
      <xdr:row>35</xdr:row>
      <xdr:rowOff>145250</xdr:rowOff>
    </xdr:to>
    <xdr:sp macro="" textlink="">
      <xdr:nvSpPr>
        <xdr:cNvPr id="22" name="TextBox 129"/>
        <xdr:cNvSpPr txBox="1"/>
      </xdr:nvSpPr>
      <xdr:spPr>
        <a:xfrm>
          <a:off x="7393069" y="6740421"/>
          <a:ext cx="325730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A</a:t>
          </a:r>
          <a:r>
            <a:rPr lang="en-US" sz="1108" baseline="30000"/>
            <a:t>G</a:t>
          </a:r>
        </a:p>
      </xdr:txBody>
    </xdr:sp>
    <xdr:clientData/>
  </xdr:twoCellAnchor>
  <xdr:twoCellAnchor>
    <xdr:from>
      <xdr:col>12</xdr:col>
      <xdr:colOff>439608</xdr:colOff>
      <xdr:row>33</xdr:row>
      <xdr:rowOff>182646</xdr:rowOff>
    </xdr:from>
    <xdr:to>
      <xdr:col>12</xdr:col>
      <xdr:colOff>489454</xdr:colOff>
      <xdr:row>33</xdr:row>
      <xdr:rowOff>182646</xdr:rowOff>
    </xdr:to>
    <xdr:cxnSp macro="">
      <xdr:nvCxnSpPr>
        <xdr:cNvPr id="23" name="Straight Arrow Connector 22"/>
        <xdr:cNvCxnSpPr>
          <a:cxnSpLocks noChangeShapeType="1"/>
        </xdr:cNvCxnSpPr>
      </xdr:nvCxnSpPr>
      <xdr:spPr bwMode="auto">
        <a:xfrm>
          <a:off x="7754808" y="6659646"/>
          <a:ext cx="49846" cy="0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12</xdr:col>
      <xdr:colOff>77872</xdr:colOff>
      <xdr:row>33</xdr:row>
      <xdr:rowOff>60228</xdr:rowOff>
    </xdr:from>
    <xdr:to>
      <xdr:col>12</xdr:col>
      <xdr:colOff>397190</xdr:colOff>
      <xdr:row>34</xdr:row>
      <xdr:rowOff>132557</xdr:rowOff>
    </xdr:to>
    <xdr:sp macro="" textlink="">
      <xdr:nvSpPr>
        <xdr:cNvPr id="24" name="TextBox 133"/>
        <xdr:cNvSpPr txBox="1"/>
      </xdr:nvSpPr>
      <xdr:spPr>
        <a:xfrm>
          <a:off x="7393072" y="6537228"/>
          <a:ext cx="319318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C</a:t>
          </a:r>
          <a:r>
            <a:rPr lang="en-US" sz="1108" baseline="30000"/>
            <a:t>G</a:t>
          </a:r>
        </a:p>
      </xdr:txBody>
    </xdr:sp>
    <xdr:clientData/>
  </xdr:twoCellAnchor>
  <xdr:twoCellAnchor>
    <xdr:from>
      <xdr:col>12</xdr:col>
      <xdr:colOff>439608</xdr:colOff>
      <xdr:row>33</xdr:row>
      <xdr:rowOff>26341</xdr:rowOff>
    </xdr:from>
    <xdr:to>
      <xdr:col>12</xdr:col>
      <xdr:colOff>489454</xdr:colOff>
      <xdr:row>33</xdr:row>
      <xdr:rowOff>26341</xdr:rowOff>
    </xdr:to>
    <xdr:cxnSp macro="">
      <xdr:nvCxnSpPr>
        <xdr:cNvPr id="25" name="Straight Arrow Connector 24"/>
        <xdr:cNvCxnSpPr>
          <a:cxnSpLocks noChangeShapeType="1"/>
        </xdr:cNvCxnSpPr>
      </xdr:nvCxnSpPr>
      <xdr:spPr bwMode="auto">
        <a:xfrm>
          <a:off x="7754808" y="6503341"/>
          <a:ext cx="49846" cy="0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12</xdr:col>
      <xdr:colOff>77872</xdr:colOff>
      <xdr:row>32</xdr:row>
      <xdr:rowOff>63162</xdr:rowOff>
    </xdr:from>
    <xdr:to>
      <xdr:col>12</xdr:col>
      <xdr:colOff>432456</xdr:colOff>
      <xdr:row>33</xdr:row>
      <xdr:rowOff>135491</xdr:rowOff>
    </xdr:to>
    <xdr:sp macro="" textlink="">
      <xdr:nvSpPr>
        <xdr:cNvPr id="26" name="TextBox 136"/>
        <xdr:cNvSpPr txBox="1"/>
      </xdr:nvSpPr>
      <xdr:spPr>
        <a:xfrm>
          <a:off x="7393072" y="6349662"/>
          <a:ext cx="354584" cy="26282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sz="1108"/>
            <a:t>C’</a:t>
          </a:r>
          <a:r>
            <a:rPr lang="en-US" sz="1108" baseline="30000"/>
            <a:t>G</a:t>
          </a:r>
        </a:p>
      </xdr:txBody>
    </xdr:sp>
    <xdr:clientData/>
  </xdr:twoCellAnchor>
  <xdr:twoCellAnchor>
    <xdr:from>
      <xdr:col>19</xdr:col>
      <xdr:colOff>135386</xdr:colOff>
      <xdr:row>35</xdr:row>
      <xdr:rowOff>37881</xdr:rowOff>
    </xdr:from>
    <xdr:to>
      <xdr:col>19</xdr:col>
      <xdr:colOff>226573</xdr:colOff>
      <xdr:row>35</xdr:row>
      <xdr:rowOff>37881</xdr:rowOff>
    </xdr:to>
    <xdr:cxnSp macro="">
      <xdr:nvCxnSpPr>
        <xdr:cNvPr id="27" name="Straight Arrow Connector 26"/>
        <xdr:cNvCxnSpPr>
          <a:cxnSpLocks noChangeShapeType="1"/>
        </xdr:cNvCxnSpPr>
      </xdr:nvCxnSpPr>
      <xdr:spPr bwMode="auto">
        <a:xfrm flipH="1">
          <a:off x="11108186" y="6895881"/>
          <a:ext cx="91187" cy="0"/>
        </a:xfrm>
        <a:prstGeom prst="straightConnector1">
          <a:avLst/>
        </a:prstGeom>
        <a:noFill/>
        <a:ln w="38100">
          <a:solidFill>
            <a:schemeClr val="tx1"/>
          </a:solidFill>
          <a:round/>
          <a:headEnd/>
          <a:tailEnd type="stealth" w="med" len="lg"/>
        </a:ln>
        <a:effectLst>
          <a:outerShdw dist="20000" dir="5400000" rotWithShape="0">
            <a:srgbClr val="808080">
              <a:alpha val="37999"/>
            </a:srgbClr>
          </a:outerShdw>
        </a:effectLst>
      </xdr:spPr>
    </xdr:cxnSp>
    <xdr:clientData/>
  </xdr:twoCellAnchor>
  <xdr:twoCellAnchor>
    <xdr:from>
      <xdr:col>1</xdr:col>
      <xdr:colOff>280987</xdr:colOff>
      <xdr:row>26</xdr:row>
      <xdr:rowOff>9525</xdr:rowOff>
    </xdr:from>
    <xdr:to>
      <xdr:col>8</xdr:col>
      <xdr:colOff>585787</xdr:colOff>
      <xdr:row>40</xdr:row>
      <xdr:rowOff>85725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abs/Mellor/Fran&#231;oise/FISH%20analysis/Tania%20FISH/HMS2%20S%20AS%20Glu%20Gal/BY%20glu%20gal%20140814/140814_Tania_FISH_glu_gal_HMS2_S_AS_RESULT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Labs/Mellor/Fran&#231;oise/FISH%20analysis/Tania%20FISH/HMS2%20S%20AS%20Glu%20Gal/BY%20glu%20gal%20091112%20(Tania)/091112_Tania_FISH_glu_gal_HMS2_S_AS_RESULT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Source%20data%20for%20Fig.%202B%20GLU%20GAL%20shift%20HMS2%20S%20and%20AS%20FISH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Labs/Mellor/Fran&#231;oise/FISH%20analysis/HMS2%20300513/BY%20ADH%20set3%20HMS2%20300513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Labs/Mellor/Fran&#231;oise/FISH%20analysis/HMS2%20139613/BY%20ADH%20set3%20HMS2%20130613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Labs/Mellor/Fran&#231;oise/FISH%20analysis/Tania%20FISH/HMS2%20ADH/BY%20ADH%20050213%20(Tania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Labs/Mellor/Fran&#231;oise/FISH%20analysis/Tania%20FISH/HMS2%20ADH/BY%20ADH%20111012%20(Tania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Labs/Mellor/Fran&#231;oise/FISH%20analysis/Tania%20FISH/HMS2%20ADH/BY%20ADH%20201112%20(Tania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Source%20File%20for%20Fig.%203G%20Combined%20inductions%20and%20mean%20signals%20HMS2%20ADH%20Sept%201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ucose"/>
      <sheetName val="Sheet3"/>
    </sheetNames>
    <sheetDataSet>
      <sheetData sheetId="0">
        <row r="22">
          <cell r="AL22">
            <v>1</v>
          </cell>
          <cell r="AM22">
            <v>0.47311827956989244</v>
          </cell>
        </row>
        <row r="23">
          <cell r="AL23">
            <v>0.48323471400394474</v>
          </cell>
          <cell r="AM23">
            <v>0.70019723865877714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ucose"/>
      <sheetName val="Sheet3"/>
    </sheetNames>
    <sheetDataSet>
      <sheetData sheetId="0">
        <row r="22">
          <cell r="AM22">
            <v>1</v>
          </cell>
          <cell r="AN22">
            <v>0.43750000000000006</v>
          </cell>
        </row>
        <row r="23">
          <cell r="AM23">
            <v>0.48694029850746268</v>
          </cell>
          <cell r="AN23">
            <v>0.64925373134328357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NLY S or AS"/>
      <sheetName val="Sheet3"/>
    </sheetNames>
    <sheetDataSet>
      <sheetData sheetId="0">
        <row r="12">
          <cell r="D12" t="str">
            <v>HMS2 S (A)</v>
          </cell>
          <cell r="E12" t="str">
            <v>HMS2 AS (B)</v>
          </cell>
        </row>
        <row r="13">
          <cell r="C13" t="str">
            <v>GLU</v>
          </cell>
          <cell r="D13">
            <v>1</v>
          </cell>
          <cell r="E13">
            <v>0.45530913978494625</v>
          </cell>
          <cell r="F13">
            <v>0</v>
          </cell>
          <cell r="G13">
            <v>1.7809139784946193E-2</v>
          </cell>
        </row>
        <row r="14">
          <cell r="C14" t="str">
            <v>GAL</v>
          </cell>
          <cell r="D14">
            <v>0.48508750625570374</v>
          </cell>
          <cell r="E14">
            <v>0.67472548500103036</v>
          </cell>
          <cell r="F14">
            <v>1.8527922517589668E-3</v>
          </cell>
          <cell r="G14">
            <v>2.5471753657746784E-2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 induced"/>
      <sheetName val="variability"/>
      <sheetName val="BY4741"/>
      <sheetName val="HMS2 ADH"/>
      <sheetName val="set3"/>
      <sheetName val="HMS2 ADH set3"/>
      <sheetName val="cyt dots"/>
    </sheetNames>
    <sheetDataSet>
      <sheetData sheetId="0">
        <row r="9">
          <cell r="X9">
            <v>1</v>
          </cell>
          <cell r="Y9">
            <v>2.0365146217418943</v>
          </cell>
        </row>
        <row r="21">
          <cell r="X21">
            <v>1</v>
          </cell>
          <cell r="Y21">
            <v>1.1361583100787858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 induced"/>
      <sheetName val="variability"/>
      <sheetName val="BY4741"/>
      <sheetName val="HMS2 ADH"/>
      <sheetName val="set3"/>
      <sheetName val="HMS2 ADH set3"/>
      <sheetName val="cyt dots"/>
    </sheetNames>
    <sheetDataSet>
      <sheetData sheetId="0">
        <row r="9">
          <cell r="P9">
            <v>1</v>
          </cell>
          <cell r="Q9">
            <v>1.6845560947759066</v>
          </cell>
        </row>
        <row r="20">
          <cell r="P20">
            <v>1</v>
          </cell>
          <cell r="Q20">
            <v>1.0473664281246571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 induced"/>
      <sheetName val="variability"/>
      <sheetName val="BY4741"/>
      <sheetName val="HMS2 ADH"/>
      <sheetName val="hms2"/>
    </sheetNames>
    <sheetDataSet>
      <sheetData sheetId="0">
        <row r="9">
          <cell r="X9">
            <v>1</v>
          </cell>
          <cell r="Y9">
            <v>0.89222222222222214</v>
          </cell>
        </row>
        <row r="21">
          <cell r="X21">
            <v>1</v>
          </cell>
          <cell r="Y21">
            <v>1.0005501901124128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 induced"/>
      <sheetName val="variability"/>
      <sheetName val="BY4741"/>
      <sheetName val="HMS2 ADH"/>
      <sheetName val="hms2"/>
    </sheetNames>
    <sheetDataSet>
      <sheetData sheetId="0">
        <row r="9">
          <cell r="X9">
            <v>1</v>
          </cell>
          <cell r="Y9">
            <v>1.040788013318535</v>
          </cell>
        </row>
        <row r="21">
          <cell r="X21">
            <v>1</v>
          </cell>
          <cell r="Y21">
            <v>1.0149113420304416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 induced"/>
      <sheetName val="variability"/>
      <sheetName val="BY4741"/>
      <sheetName val="HMS2 ADH"/>
      <sheetName val="hms2"/>
    </sheetNames>
    <sheetDataSet>
      <sheetData sheetId="0">
        <row r="9">
          <cell r="X9">
            <v>1</v>
          </cell>
          <cell r="Y9">
            <v>1.5025720164609055</v>
          </cell>
        </row>
        <row r="21">
          <cell r="X21">
            <v>1</v>
          </cell>
          <cell r="Y21">
            <v>1.0462556970801593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 induction"/>
      <sheetName val="mean signal per cell"/>
      <sheetName val="Sheet3"/>
    </sheetNames>
    <sheetDataSet>
      <sheetData sheetId="0">
        <row r="12">
          <cell r="C12" t="str">
            <v>WT</v>
          </cell>
          <cell r="D12" t="str">
            <v>HMS2.ADH1t</v>
          </cell>
          <cell r="K12" t="str">
            <v>WT</v>
          </cell>
          <cell r="L12" t="str">
            <v>HMS2.ADH1t</v>
          </cell>
        </row>
        <row r="13">
          <cell r="B13" t="str">
            <v>Induction</v>
          </cell>
          <cell r="C13">
            <v>1</v>
          </cell>
          <cell r="D13">
            <v>1.4313305937038927</v>
          </cell>
          <cell r="E13">
            <v>0</v>
          </cell>
          <cell r="F13">
            <v>0.20959574730866926</v>
          </cell>
          <cell r="K13">
            <v>1</v>
          </cell>
          <cell r="L13">
            <v>1.5661076865743102</v>
          </cell>
          <cell r="M13">
            <v>0</v>
          </cell>
          <cell r="N13">
            <v>0.2072257727185432</v>
          </cell>
        </row>
      </sheetData>
      <sheetData sheetId="1">
        <row r="12">
          <cell r="C12" t="str">
            <v>WT</v>
          </cell>
          <cell r="D12" t="str">
            <v>HMS2.ADH1t</v>
          </cell>
        </row>
        <row r="13">
          <cell r="B13" t="str">
            <v>Mean signal</v>
          </cell>
          <cell r="C13">
            <v>1</v>
          </cell>
          <cell r="D13">
            <v>1.0490483934852912</v>
          </cell>
          <cell r="E13">
            <v>0</v>
          </cell>
          <cell r="F13">
            <v>2.3575601521529956E-2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"/>
  <sheetViews>
    <sheetView workbookViewId="0"/>
  </sheetViews>
  <sheetFormatPr defaultRowHeight="15" x14ac:dyDescent="0.25"/>
  <sheetData>
    <row r="1" spans="1:17" x14ac:dyDescent="0.25">
      <c r="A1" s="5" t="s">
        <v>181</v>
      </c>
    </row>
    <row r="2" spans="1:17" x14ac:dyDescent="0.25">
      <c r="D2" t="s">
        <v>145</v>
      </c>
      <c r="E2" t="s">
        <v>146</v>
      </c>
    </row>
    <row r="3" spans="1:17" x14ac:dyDescent="0.25">
      <c r="A3" t="s">
        <v>147</v>
      </c>
      <c r="B3" s="6">
        <v>140814</v>
      </c>
      <c r="C3" s="6" t="s">
        <v>148</v>
      </c>
      <c r="D3" s="6">
        <f>[1]Glucose!AL22</f>
        <v>1</v>
      </c>
      <c r="E3" s="6">
        <f>[1]Glucose!AM22</f>
        <v>0.47311827956989244</v>
      </c>
    </row>
    <row r="4" spans="1:17" x14ac:dyDescent="0.25">
      <c r="B4" s="6"/>
      <c r="C4" s="6" t="s">
        <v>149</v>
      </c>
      <c r="D4" s="6">
        <f>[1]Glucose!AL23</f>
        <v>0.48323471400394474</v>
      </c>
      <c r="E4" s="6">
        <f>[1]Glucose!AM23</f>
        <v>0.70019723865877714</v>
      </c>
      <c r="F4" s="7"/>
      <c r="G4" s="7"/>
      <c r="H4" s="7"/>
      <c r="I4" s="7"/>
    </row>
    <row r="5" spans="1:17" x14ac:dyDescent="0.25">
      <c r="A5" t="s">
        <v>150</v>
      </c>
      <c r="B5" s="6">
        <v>91112</v>
      </c>
      <c r="C5" s="6" t="s">
        <v>148</v>
      </c>
      <c r="D5" s="6">
        <f>[2]Glucose!AM22</f>
        <v>1</v>
      </c>
      <c r="E5" s="6">
        <f>[2]Glucose!AN22</f>
        <v>0.43750000000000006</v>
      </c>
      <c r="F5" s="7"/>
      <c r="G5" s="7"/>
      <c r="H5" s="7"/>
      <c r="I5" s="7"/>
    </row>
    <row r="6" spans="1:17" x14ac:dyDescent="0.25">
      <c r="B6" s="6"/>
      <c r="C6" s="6" t="s">
        <v>149</v>
      </c>
      <c r="D6" s="6">
        <f>[2]Glucose!AM23</f>
        <v>0.48694029850746268</v>
      </c>
      <c r="E6" s="6">
        <f>[2]Glucose!AN23</f>
        <v>0.64925373134328357</v>
      </c>
      <c r="F6" s="7"/>
      <c r="G6" s="7"/>
      <c r="H6" s="7"/>
      <c r="I6" s="7"/>
    </row>
    <row r="7" spans="1:17" x14ac:dyDescent="0.25">
      <c r="F7" s="7"/>
      <c r="G7" s="7"/>
      <c r="H7" s="7"/>
      <c r="I7" s="7"/>
    </row>
    <row r="8" spans="1:17" x14ac:dyDescent="0.25">
      <c r="F8" s="7"/>
      <c r="G8" s="7"/>
      <c r="H8" s="7"/>
      <c r="I8" s="7"/>
    </row>
    <row r="10" spans="1:17" x14ac:dyDescent="0.25">
      <c r="A10" t="s">
        <v>151</v>
      </c>
    </row>
    <row r="11" spans="1:17" x14ac:dyDescent="0.25">
      <c r="A11" s="8" t="s">
        <v>152</v>
      </c>
      <c r="B11" s="8"/>
      <c r="C11" s="8"/>
      <c r="D11" t="s">
        <v>145</v>
      </c>
      <c r="E11" t="s">
        <v>146</v>
      </c>
      <c r="F11" t="s">
        <v>104</v>
      </c>
    </row>
    <row r="12" spans="1:17" x14ac:dyDescent="0.25">
      <c r="D12" t="s">
        <v>153</v>
      </c>
      <c r="E12" t="s">
        <v>154</v>
      </c>
      <c r="F12" t="s">
        <v>145</v>
      </c>
      <c r="G12" t="s">
        <v>146</v>
      </c>
    </row>
    <row r="13" spans="1:17" x14ac:dyDescent="0.25">
      <c r="C13" t="s">
        <v>155</v>
      </c>
      <c r="D13">
        <f>AVERAGE(D3,D5)</f>
        <v>1</v>
      </c>
      <c r="E13">
        <f>AVERAGE(E3,E5)</f>
        <v>0.45530913978494625</v>
      </c>
      <c r="F13">
        <f>STDEV(D3,D5)/SQRT(2)</f>
        <v>0</v>
      </c>
      <c r="G13">
        <f>STDEV(E3,E5)/SQRT(2)</f>
        <v>1.7809139784946193E-2</v>
      </c>
    </row>
    <row r="14" spans="1:17" x14ac:dyDescent="0.25">
      <c r="C14" t="s">
        <v>156</v>
      </c>
      <c r="D14">
        <f>AVERAGE(D4,D6)</f>
        <v>0.48508750625570374</v>
      </c>
      <c r="E14">
        <f>AVERAGE(E4,E6)</f>
        <v>0.67472548500103036</v>
      </c>
      <c r="F14">
        <f>STDEV(D4,D6)/SQRT(2)</f>
        <v>1.8527922517589668E-3</v>
      </c>
      <c r="G14">
        <f>STDEV(E4,E6)/SQRT(2)</f>
        <v>2.5471753657746784E-2</v>
      </c>
      <c r="L14" t="s">
        <v>151</v>
      </c>
      <c r="N14" s="9"/>
      <c r="O14" s="9"/>
    </row>
    <row r="15" spans="1:17" x14ac:dyDescent="0.25">
      <c r="H15" s="7"/>
      <c r="I15" s="7"/>
      <c r="J15" s="7"/>
      <c r="K15" s="7"/>
      <c r="L15" s="7"/>
      <c r="M15" s="7"/>
      <c r="N15" s="7"/>
      <c r="O15" s="7"/>
      <c r="P15" s="7"/>
      <c r="Q15" s="7"/>
    </row>
    <row r="16" spans="1:17" x14ac:dyDescent="0.25">
      <c r="H16" s="7"/>
      <c r="I16" s="7"/>
      <c r="J16" s="7"/>
      <c r="K16" s="7"/>
      <c r="L16" s="7"/>
      <c r="M16" s="7"/>
      <c r="N16" s="7"/>
      <c r="O16" s="7"/>
      <c r="P16" s="7"/>
      <c r="Q16" s="7"/>
    </row>
    <row r="17" spans="8:17" x14ac:dyDescent="0.25">
      <c r="H17" s="7"/>
      <c r="I17" s="7"/>
      <c r="J17" s="7"/>
      <c r="K17" s="7"/>
      <c r="L17" s="7"/>
      <c r="M17" s="7"/>
      <c r="N17" s="7"/>
      <c r="O17" s="7"/>
      <c r="P17" s="7"/>
      <c r="Q17" s="7"/>
    </row>
    <row r="18" spans="8:17" x14ac:dyDescent="0.25">
      <c r="H18" s="7"/>
      <c r="I18" s="7"/>
      <c r="J18" s="7"/>
      <c r="K18" s="7"/>
      <c r="L18" s="7"/>
      <c r="M18" s="7"/>
      <c r="N18" s="7"/>
      <c r="O18" s="7"/>
      <c r="P18" s="7"/>
      <c r="Q18" s="7"/>
    </row>
    <row r="19" spans="8:17" x14ac:dyDescent="0.25">
      <c r="H19" s="7"/>
      <c r="I19" s="7"/>
      <c r="J19" s="7"/>
      <c r="K19" s="7"/>
      <c r="L19" s="7"/>
      <c r="M19" s="7"/>
      <c r="N19" s="7"/>
      <c r="O19" s="7"/>
      <c r="P19" s="7"/>
      <c r="Q19" s="7"/>
    </row>
    <row r="20" spans="8:17" x14ac:dyDescent="0.25">
      <c r="H20" s="7"/>
      <c r="I20" s="7"/>
      <c r="J20" s="7"/>
      <c r="K20" s="7"/>
      <c r="L20" s="7"/>
      <c r="M20" s="7"/>
      <c r="N20" s="7"/>
      <c r="O20" s="7"/>
      <c r="P20" s="7"/>
      <c r="Q20" s="7"/>
    </row>
    <row r="21" spans="8:17" x14ac:dyDescent="0.25">
      <c r="H21" s="7"/>
      <c r="I21" s="7"/>
      <c r="J21" s="7"/>
      <c r="K21" s="7"/>
      <c r="L21" s="7"/>
      <c r="M21" s="7"/>
      <c r="N21" s="7"/>
      <c r="O21" s="7"/>
      <c r="P21" s="7"/>
      <c r="Q21" s="7"/>
    </row>
    <row r="22" spans="8:17" x14ac:dyDescent="0.25">
      <c r="H22" s="7"/>
      <c r="I22" s="7"/>
      <c r="J22" s="7"/>
      <c r="K22" s="7"/>
      <c r="L22" s="7"/>
      <c r="M22" s="7"/>
      <c r="N22" s="7"/>
      <c r="O22" s="7"/>
      <c r="P22" s="7"/>
      <c r="Q22" s="7"/>
    </row>
    <row r="23" spans="8:17" x14ac:dyDescent="0.25">
      <c r="H23" s="7"/>
      <c r="I23" s="7"/>
      <c r="J23" s="7"/>
      <c r="K23" s="7"/>
      <c r="L23" s="7"/>
      <c r="M23" s="7"/>
      <c r="N23" s="7"/>
      <c r="O23" s="7"/>
      <c r="P23" s="7"/>
      <c r="Q23" s="7"/>
    </row>
    <row r="24" spans="8:17" x14ac:dyDescent="0.25">
      <c r="H24" s="7"/>
      <c r="I24" s="7"/>
      <c r="J24" s="7"/>
      <c r="K24" s="7"/>
      <c r="L24" s="7"/>
      <c r="M24" s="7"/>
      <c r="N24" s="7"/>
      <c r="O24" s="7"/>
      <c r="P24" s="7"/>
      <c r="Q24" s="7"/>
    </row>
    <row r="25" spans="8:17" x14ac:dyDescent="0.25">
      <c r="H25" s="7"/>
      <c r="I25" s="7"/>
      <c r="J25" s="7"/>
      <c r="K25" s="7"/>
      <c r="L25" s="7"/>
      <c r="M25" s="7"/>
      <c r="N25" s="7"/>
      <c r="O25" s="7"/>
      <c r="P25" s="7"/>
      <c r="Q25" s="7"/>
    </row>
    <row r="26" spans="8:17" x14ac:dyDescent="0.25">
      <c r="H26" s="7"/>
      <c r="I26" s="7"/>
      <c r="J26" s="7"/>
      <c r="K26" s="7"/>
      <c r="L26" s="7"/>
      <c r="M26" s="7"/>
      <c r="N26" s="7"/>
      <c r="O26" s="7"/>
      <c r="P26" s="7"/>
      <c r="Q26" s="7"/>
    </row>
    <row r="27" spans="8:17" x14ac:dyDescent="0.25">
      <c r="H27" s="7"/>
      <c r="I27" s="7"/>
      <c r="J27" s="7"/>
      <c r="K27" s="7"/>
      <c r="L27" s="7"/>
      <c r="M27" s="7"/>
      <c r="N27" s="7"/>
      <c r="O27" s="7"/>
      <c r="P27" s="7"/>
      <c r="Q27" s="7"/>
    </row>
    <row r="28" spans="8:17" x14ac:dyDescent="0.25">
      <c r="H28" s="7"/>
      <c r="I28" s="7"/>
      <c r="J28" s="7"/>
      <c r="K28" s="7"/>
      <c r="L28" s="7"/>
      <c r="M28" s="7"/>
      <c r="N28" s="7"/>
      <c r="O28" s="7"/>
      <c r="P28" s="7"/>
      <c r="Q28" s="7"/>
    </row>
    <row r="29" spans="8:17" x14ac:dyDescent="0.25">
      <c r="H29" s="7"/>
      <c r="I29" s="7"/>
      <c r="J29" s="7"/>
      <c r="K29" s="7"/>
      <c r="L29" s="7"/>
      <c r="M29" s="7"/>
      <c r="N29" s="7"/>
      <c r="O29" s="7"/>
      <c r="P29" s="7"/>
      <c r="Q29" s="7"/>
    </row>
    <row r="30" spans="8:17" x14ac:dyDescent="0.25">
      <c r="H30" s="7"/>
      <c r="I30" s="7"/>
      <c r="J30" s="7"/>
      <c r="K30" s="7"/>
      <c r="L30" s="7"/>
      <c r="M30" s="7"/>
      <c r="N30" s="7"/>
      <c r="O30" s="7"/>
      <c r="P30" s="7"/>
      <c r="Q30" s="7"/>
    </row>
    <row r="31" spans="8:17" x14ac:dyDescent="0.25">
      <c r="H31" s="7"/>
      <c r="I31" s="7"/>
      <c r="J31" s="7"/>
      <c r="K31" s="7"/>
      <c r="L31" s="7"/>
      <c r="M31" s="7"/>
      <c r="N31" s="7"/>
      <c r="O31" s="7"/>
      <c r="P31" s="7"/>
      <c r="Q31" s="7"/>
    </row>
    <row r="33" spans="10:10" x14ac:dyDescent="0.25">
      <c r="J33" t="s">
        <v>157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33"/>
  <sheetViews>
    <sheetView workbookViewId="0"/>
  </sheetViews>
  <sheetFormatPr defaultRowHeight="15" x14ac:dyDescent="0.25"/>
  <sheetData>
    <row r="1" spans="1:27" s="5" customFormat="1" x14ac:dyDescent="0.25">
      <c r="A1" s="5" t="s">
        <v>180</v>
      </c>
    </row>
    <row r="2" spans="1:27" x14ac:dyDescent="0.25">
      <c r="A2" t="s">
        <v>2</v>
      </c>
    </row>
    <row r="3" spans="1:27" x14ac:dyDescent="0.25">
      <c r="A3" t="s">
        <v>3</v>
      </c>
    </row>
    <row r="4" spans="1:27" x14ac:dyDescent="0.25">
      <c r="L4" t="s">
        <v>8</v>
      </c>
    </row>
    <row r="5" spans="1:27" x14ac:dyDescent="0.25">
      <c r="A5" t="s">
        <v>85</v>
      </c>
      <c r="B5" t="s">
        <v>1</v>
      </c>
      <c r="C5">
        <v>1</v>
      </c>
      <c r="D5">
        <v>11328.296</v>
      </c>
      <c r="F5" t="s">
        <v>0</v>
      </c>
      <c r="G5">
        <v>1</v>
      </c>
      <c r="H5">
        <v>33381.822999999997</v>
      </c>
      <c r="I5" t="s">
        <v>4</v>
      </c>
      <c r="J5">
        <f>(D5)/(H5)</f>
        <v>0.33935522335014484</v>
      </c>
      <c r="L5">
        <f>(J7)/(J5)</f>
        <v>2.0145501384493927</v>
      </c>
      <c r="M5" t="s">
        <v>9</v>
      </c>
    </row>
    <row r="6" spans="1:27" x14ac:dyDescent="0.25">
      <c r="C6">
        <v>2</v>
      </c>
      <c r="D6">
        <v>34800.267</v>
      </c>
      <c r="G6">
        <v>2</v>
      </c>
      <c r="H6">
        <v>33268.601999999999</v>
      </c>
      <c r="I6" t="s">
        <v>5</v>
      </c>
      <c r="J6">
        <f t="shared" ref="J6:J8" si="0">(D6)/(H6)</f>
        <v>1.0460393556663428</v>
      </c>
      <c r="L6">
        <f>(J8)/(J6)</f>
        <v>1.830108212636876</v>
      </c>
      <c r="M6" t="s">
        <v>10</v>
      </c>
      <c r="O6">
        <f>J6/J5</f>
        <v>3.0824318698847466</v>
      </c>
      <c r="P6" t="s">
        <v>74</v>
      </c>
    </row>
    <row r="7" spans="1:27" x14ac:dyDescent="0.25">
      <c r="C7">
        <v>3</v>
      </c>
      <c r="D7">
        <v>21746.560000000001</v>
      </c>
      <c r="G7">
        <v>3</v>
      </c>
      <c r="H7">
        <v>31809.580999999998</v>
      </c>
      <c r="I7" t="s">
        <v>6</v>
      </c>
      <c r="J7">
        <f t="shared" si="0"/>
        <v>0.68364811218355881</v>
      </c>
      <c r="O7">
        <f>J8/J7</f>
        <v>2.8002201445885877</v>
      </c>
      <c r="P7" t="s">
        <v>75</v>
      </c>
    </row>
    <row r="8" spans="1:27" x14ac:dyDescent="0.25">
      <c r="C8">
        <v>4</v>
      </c>
      <c r="D8">
        <v>38834.338000000003</v>
      </c>
      <c r="G8">
        <v>4</v>
      </c>
      <c r="H8">
        <v>20285.752</v>
      </c>
      <c r="I8" t="s">
        <v>7</v>
      </c>
      <c r="J8">
        <f t="shared" si="0"/>
        <v>1.91436521554636</v>
      </c>
    </row>
    <row r="10" spans="1:27" x14ac:dyDescent="0.25">
      <c r="J10" t="s">
        <v>19</v>
      </c>
      <c r="Q10" t="s">
        <v>18</v>
      </c>
    </row>
    <row r="11" spans="1:27" x14ac:dyDescent="0.25">
      <c r="D11" t="s">
        <v>14</v>
      </c>
    </row>
    <row r="12" spans="1:27" x14ac:dyDescent="0.25">
      <c r="A12" t="s">
        <v>41</v>
      </c>
      <c r="B12" t="s">
        <v>12</v>
      </c>
      <c r="C12" t="s">
        <v>0</v>
      </c>
      <c r="F12" t="s">
        <v>46</v>
      </c>
      <c r="G12" t="s">
        <v>0</v>
      </c>
      <c r="K12" t="s">
        <v>0</v>
      </c>
      <c r="N12" t="s">
        <v>96</v>
      </c>
      <c r="P12" t="s">
        <v>115</v>
      </c>
      <c r="R12" t="s">
        <v>114</v>
      </c>
      <c r="V12" t="s">
        <v>96</v>
      </c>
      <c r="X12" t="s">
        <v>115</v>
      </c>
      <c r="Z12" t="s">
        <v>114</v>
      </c>
    </row>
    <row r="13" spans="1:27" x14ac:dyDescent="0.25">
      <c r="A13" t="s">
        <v>4</v>
      </c>
      <c r="B13">
        <v>7903.4179999999997</v>
      </c>
      <c r="C13">
        <v>27719.075000000001</v>
      </c>
      <c r="D13">
        <f>B13/C13</f>
        <v>0.28512560393880387</v>
      </c>
      <c r="E13" t="s">
        <v>4</v>
      </c>
      <c r="F13">
        <v>13698.811</v>
      </c>
      <c r="G13">
        <v>29684.125</v>
      </c>
      <c r="H13">
        <f>F13/G13</f>
        <v>0.46148609736685853</v>
      </c>
      <c r="I13" t="s">
        <v>4</v>
      </c>
      <c r="J13">
        <v>11729.832</v>
      </c>
      <c r="K13">
        <v>34605.095000000001</v>
      </c>
      <c r="L13">
        <f>J13/K13</f>
        <v>0.33896257184093848</v>
      </c>
      <c r="M13" t="s">
        <v>4</v>
      </c>
      <c r="N13">
        <f>AVERAGE(D13,O30)</f>
        <v>0.27111468570945196</v>
      </c>
      <c r="O13">
        <f>AVEDEV(D13,O30)</f>
        <v>1.401091822935191E-2</v>
      </c>
      <c r="P13">
        <f>AVERAGE(H13,G30)</f>
        <v>0.44560344185598366</v>
      </c>
      <c r="Q13">
        <f>AVEDEV(G30,H13)</f>
        <v>1.5882655510874838E-2</v>
      </c>
      <c r="R13">
        <f>AVERAGE(L13,J5)</f>
        <v>0.33915889759554163</v>
      </c>
      <c r="S13">
        <f>AVEDEV(L13,J5)</f>
        <v>1.9632575460318269E-4</v>
      </c>
      <c r="U13" t="s">
        <v>4</v>
      </c>
      <c r="V13" s="4">
        <f t="shared" ref="V13:AA13" si="1">N13</f>
        <v>0.27111468570945196</v>
      </c>
      <c r="W13">
        <f t="shared" si="1"/>
        <v>1.401091822935191E-2</v>
      </c>
      <c r="X13" s="4">
        <f t="shared" si="1"/>
        <v>0.44560344185598366</v>
      </c>
      <c r="Y13">
        <f t="shared" si="1"/>
        <v>1.5882655510874838E-2</v>
      </c>
      <c r="Z13" s="4">
        <f t="shared" si="1"/>
        <v>0.33915889759554163</v>
      </c>
      <c r="AA13">
        <f t="shared" si="1"/>
        <v>1.9632575460318269E-4</v>
      </c>
    </row>
    <row r="14" spans="1:27" x14ac:dyDescent="0.25">
      <c r="A14" t="s">
        <v>5</v>
      </c>
      <c r="B14">
        <v>3126.2840000000001</v>
      </c>
      <c r="C14">
        <v>28185.438999999998</v>
      </c>
      <c r="D14">
        <f t="shared" ref="D14:D16" si="2">B14/C14</f>
        <v>0.11091840719599934</v>
      </c>
      <c r="E14" t="s">
        <v>5</v>
      </c>
      <c r="F14">
        <v>34390.317000000003</v>
      </c>
      <c r="G14">
        <v>27496.882000000001</v>
      </c>
      <c r="H14">
        <f t="shared" ref="H14:H16" si="3">F14/G14</f>
        <v>1.2506987883207994</v>
      </c>
      <c r="I14" t="s">
        <v>5</v>
      </c>
      <c r="J14">
        <v>36994.923999999999</v>
      </c>
      <c r="K14">
        <v>29414.095000000001</v>
      </c>
      <c r="L14">
        <f t="shared" ref="L14:L16" si="4">J14/K14</f>
        <v>1.2577277662290816</v>
      </c>
      <c r="M14" t="s">
        <v>5</v>
      </c>
      <c r="N14">
        <f>AVERAGE(D14,O31)</f>
        <v>0.10722917173114163</v>
      </c>
      <c r="O14">
        <f t="shared" ref="O14:O16" si="5">AVEDEV(D14,O31)</f>
        <v>3.6892354648577E-3</v>
      </c>
      <c r="P14">
        <f>AVERAGE(H14,G31)</f>
        <v>1.1672858854345756</v>
      </c>
      <c r="Q14">
        <f t="shared" ref="Q14:Q16" si="6">AVEDEV(G31,H14)</f>
        <v>8.3412902886223717E-2</v>
      </c>
      <c r="R14">
        <f>AVERAGE(L14,J6)</f>
        <v>1.151883560947712</v>
      </c>
      <c r="S14">
        <f t="shared" ref="S14:S16" si="7">AVEDEV(L14,J6)</f>
        <v>0.1058442052813694</v>
      </c>
      <c r="U14" t="s">
        <v>117</v>
      </c>
      <c r="V14" s="4">
        <f t="shared" ref="V14:AA14" si="8">N15</f>
        <v>1.3206308188070648</v>
      </c>
      <c r="W14">
        <f t="shared" si="8"/>
        <v>0.15489858014982272</v>
      </c>
      <c r="X14" s="4">
        <f t="shared" si="8"/>
        <v>0.1643397596932577</v>
      </c>
      <c r="Y14">
        <f t="shared" si="8"/>
        <v>2.6344163405218057E-3</v>
      </c>
      <c r="Z14" s="4">
        <f t="shared" si="8"/>
        <v>0.80035373613189631</v>
      </c>
      <c r="AA14">
        <f t="shared" si="8"/>
        <v>0.1167056239483375</v>
      </c>
    </row>
    <row r="15" spans="1:27" x14ac:dyDescent="0.25">
      <c r="A15" t="s">
        <v>6</v>
      </c>
      <c r="B15">
        <v>32962.288</v>
      </c>
      <c r="C15">
        <v>22339.295999999998</v>
      </c>
      <c r="D15">
        <f t="shared" si="2"/>
        <v>1.4755293989568876</v>
      </c>
      <c r="E15" t="s">
        <v>6</v>
      </c>
      <c r="F15">
        <v>4210.6980000000003</v>
      </c>
      <c r="G15">
        <v>25217.66</v>
      </c>
      <c r="H15">
        <f t="shared" si="3"/>
        <v>0.16697417603377951</v>
      </c>
      <c r="I15" t="s">
        <v>6</v>
      </c>
      <c r="J15">
        <v>22303.731</v>
      </c>
      <c r="K15">
        <v>24320.923999999999</v>
      </c>
      <c r="L15">
        <f t="shared" si="4"/>
        <v>0.91705936008023381</v>
      </c>
      <c r="M15" t="s">
        <v>6</v>
      </c>
      <c r="N15">
        <f>AVERAGE(D15,O32)</f>
        <v>1.3206308188070648</v>
      </c>
      <c r="O15">
        <f t="shared" si="5"/>
        <v>0.15489858014982272</v>
      </c>
      <c r="P15">
        <f>AVERAGE(H15,G32)</f>
        <v>0.1643397596932577</v>
      </c>
      <c r="Q15">
        <f t="shared" si="6"/>
        <v>2.6344163405218057E-3</v>
      </c>
      <c r="R15">
        <f>AVERAGE(L15,J7)</f>
        <v>0.80035373613189631</v>
      </c>
      <c r="S15">
        <f t="shared" si="7"/>
        <v>0.1167056239483375</v>
      </c>
      <c r="U15" t="s">
        <v>5</v>
      </c>
      <c r="V15" s="4">
        <f t="shared" ref="V15:AA15" si="9">N14</f>
        <v>0.10722917173114163</v>
      </c>
      <c r="W15">
        <f t="shared" si="9"/>
        <v>3.6892354648577E-3</v>
      </c>
      <c r="X15" s="4">
        <f t="shared" si="9"/>
        <v>1.1672858854345756</v>
      </c>
      <c r="Y15">
        <f t="shared" si="9"/>
        <v>8.3412902886223717E-2</v>
      </c>
      <c r="Z15" s="4">
        <f t="shared" si="9"/>
        <v>1.151883560947712</v>
      </c>
      <c r="AA15">
        <f t="shared" si="9"/>
        <v>0.1058442052813694</v>
      </c>
    </row>
    <row r="16" spans="1:27" x14ac:dyDescent="0.25">
      <c r="A16" t="s">
        <v>7</v>
      </c>
      <c r="B16">
        <v>9414.64</v>
      </c>
      <c r="C16">
        <v>14344.004000000001</v>
      </c>
      <c r="D16">
        <f t="shared" si="2"/>
        <v>0.65634672159879481</v>
      </c>
      <c r="E16" t="s">
        <v>7</v>
      </c>
      <c r="F16">
        <v>3203.1840000000002</v>
      </c>
      <c r="G16">
        <v>16018.245999999999</v>
      </c>
      <c r="H16">
        <f t="shared" si="3"/>
        <v>0.19997095811863549</v>
      </c>
      <c r="I16" t="s">
        <v>7</v>
      </c>
      <c r="J16">
        <v>41151.317000000003</v>
      </c>
      <c r="K16">
        <v>18729.731</v>
      </c>
      <c r="L16">
        <f t="shared" si="4"/>
        <v>2.1971120140486802</v>
      </c>
      <c r="M16" t="s">
        <v>7</v>
      </c>
      <c r="N16">
        <f>AVERAGE(D16,O33)</f>
        <v>0.57587490395172436</v>
      </c>
      <c r="O16">
        <f t="shared" si="5"/>
        <v>8.0471817647070398E-2</v>
      </c>
      <c r="P16">
        <f>AVERAGE(H16,G33)</f>
        <v>0.19571860067758928</v>
      </c>
      <c r="Q16">
        <f t="shared" si="6"/>
        <v>4.2523574410462117E-3</v>
      </c>
      <c r="R16">
        <f>AVERAGE(J8,L16)</f>
        <v>2.0557386147975203</v>
      </c>
      <c r="S16">
        <f t="shared" si="7"/>
        <v>0.1413733992511601</v>
      </c>
      <c r="U16" t="s">
        <v>118</v>
      </c>
      <c r="V16" s="4">
        <f t="shared" ref="V16:AA16" si="10">N16</f>
        <v>0.57587490395172436</v>
      </c>
      <c r="W16">
        <f t="shared" si="10"/>
        <v>8.0471817647070398E-2</v>
      </c>
      <c r="X16" s="4">
        <f t="shared" si="10"/>
        <v>0.19571860067758928</v>
      </c>
      <c r="Y16">
        <f t="shared" si="10"/>
        <v>4.2523574410462117E-3</v>
      </c>
      <c r="Z16" s="4">
        <f t="shared" si="10"/>
        <v>2.0557386147975203</v>
      </c>
      <c r="AA16">
        <f t="shared" si="10"/>
        <v>0.1413733992511601</v>
      </c>
    </row>
    <row r="19" spans="1:32" x14ac:dyDescent="0.25">
      <c r="U19" t="s">
        <v>4</v>
      </c>
      <c r="V19" s="4">
        <f t="shared" ref="V19:AA19" si="11">V13</f>
        <v>0.27111468570945196</v>
      </c>
      <c r="W19">
        <f t="shared" si="11"/>
        <v>1.401091822935191E-2</v>
      </c>
      <c r="X19" s="4">
        <f t="shared" si="11"/>
        <v>0.44560344185598366</v>
      </c>
      <c r="Y19">
        <f t="shared" si="11"/>
        <v>1.5882655510874838E-2</v>
      </c>
      <c r="Z19" s="4">
        <f t="shared" si="11"/>
        <v>0.33915889759554163</v>
      </c>
      <c r="AA19">
        <f t="shared" si="11"/>
        <v>1.9632575460318269E-4</v>
      </c>
    </row>
    <row r="20" spans="1:32" x14ac:dyDescent="0.25">
      <c r="U20" t="s">
        <v>5</v>
      </c>
      <c r="V20" s="4">
        <f t="shared" ref="V20:AA20" si="12">V15</f>
        <v>0.10722917173114163</v>
      </c>
      <c r="W20">
        <f t="shared" si="12"/>
        <v>3.6892354648577E-3</v>
      </c>
      <c r="X20" s="4">
        <f t="shared" si="12"/>
        <v>1.1672858854345756</v>
      </c>
      <c r="Y20">
        <f t="shared" si="12"/>
        <v>8.3412902886223717E-2</v>
      </c>
      <c r="Z20" s="4">
        <f t="shared" si="12"/>
        <v>1.151883560947712</v>
      </c>
      <c r="AA20">
        <f t="shared" si="12"/>
        <v>0.1058442052813694</v>
      </c>
    </row>
    <row r="21" spans="1:32" x14ac:dyDescent="0.25">
      <c r="U21" t="s">
        <v>117</v>
      </c>
      <c r="V21" s="4">
        <f t="shared" ref="V21:AA21" si="13">V14</f>
        <v>1.3206308188070648</v>
      </c>
      <c r="W21">
        <f t="shared" si="13"/>
        <v>0.15489858014982272</v>
      </c>
      <c r="X21" s="4">
        <f t="shared" si="13"/>
        <v>0.1643397596932577</v>
      </c>
      <c r="Y21">
        <f t="shared" si="13"/>
        <v>2.6344163405218057E-3</v>
      </c>
      <c r="Z21" s="4">
        <f t="shared" si="13"/>
        <v>0.80035373613189631</v>
      </c>
      <c r="AA21">
        <f t="shared" si="13"/>
        <v>0.1167056239483375</v>
      </c>
    </row>
    <row r="22" spans="1:32" x14ac:dyDescent="0.25">
      <c r="U22" t="s">
        <v>118</v>
      </c>
      <c r="V22" s="4">
        <f t="shared" ref="V22:AA22" si="14">V16</f>
        <v>0.57587490395172436</v>
      </c>
      <c r="W22">
        <f t="shared" si="14"/>
        <v>8.0471817647070398E-2</v>
      </c>
      <c r="X22" s="4">
        <f t="shared" si="14"/>
        <v>0.19571860067758928</v>
      </c>
      <c r="Y22">
        <f t="shared" si="14"/>
        <v>4.2523574410462117E-3</v>
      </c>
      <c r="Z22" s="4">
        <f t="shared" si="14"/>
        <v>2.0557386147975203</v>
      </c>
      <c r="AA22">
        <f t="shared" si="14"/>
        <v>0.1413733992511601</v>
      </c>
    </row>
    <row r="27" spans="1:32" x14ac:dyDescent="0.25">
      <c r="A27" t="s">
        <v>85</v>
      </c>
    </row>
    <row r="28" spans="1:32" x14ac:dyDescent="0.25">
      <c r="A28" t="s">
        <v>11</v>
      </c>
      <c r="J28" t="s">
        <v>85</v>
      </c>
      <c r="K28" t="s">
        <v>12</v>
      </c>
      <c r="AF28" s="5"/>
    </row>
    <row r="29" spans="1:32" x14ac:dyDescent="0.25">
      <c r="C29" t="s">
        <v>14</v>
      </c>
      <c r="F29" t="s">
        <v>13</v>
      </c>
      <c r="G29" t="s">
        <v>16</v>
      </c>
      <c r="L29" t="s">
        <v>15</v>
      </c>
      <c r="N29" t="s">
        <v>0</v>
      </c>
      <c r="O29" t="s">
        <v>17</v>
      </c>
    </row>
    <row r="30" spans="1:32" x14ac:dyDescent="0.25">
      <c r="A30" t="s">
        <v>4</v>
      </c>
      <c r="B30">
        <v>1</v>
      </c>
      <c r="C30">
        <v>15615.539000000001</v>
      </c>
      <c r="E30">
        <v>1</v>
      </c>
      <c r="F30">
        <v>36338.803</v>
      </c>
      <c r="G30">
        <f>(C30)/(F30)</f>
        <v>0.42972078634510885</v>
      </c>
      <c r="H30" t="s">
        <v>4</v>
      </c>
      <c r="I30">
        <f>G31/G30</f>
        <v>2.5222726407232563</v>
      </c>
      <c r="K30">
        <v>1</v>
      </c>
      <c r="L30">
        <v>8789.3169999999991</v>
      </c>
      <c r="M30">
        <v>1</v>
      </c>
      <c r="N30">
        <v>34185.874000000003</v>
      </c>
      <c r="O30">
        <f>(L30)/(N30)</f>
        <v>0.25710376748010005</v>
      </c>
      <c r="P30" t="s">
        <v>4</v>
      </c>
      <c r="R30">
        <f>O30/O31</f>
        <v>2.483136234688041</v>
      </c>
    </row>
    <row r="31" spans="1:32" x14ac:dyDescent="0.25">
      <c r="A31" t="s">
        <v>5</v>
      </c>
      <c r="B31">
        <v>2</v>
      </c>
      <c r="C31">
        <v>39419.874000000003</v>
      </c>
      <c r="E31">
        <v>2</v>
      </c>
      <c r="F31">
        <v>36369.459000000003</v>
      </c>
      <c r="G31">
        <f t="shared" ref="G31:G33" si="15">(C31)/(F31)</f>
        <v>1.083872982548352</v>
      </c>
      <c r="H31" t="s">
        <v>5</v>
      </c>
      <c r="K31">
        <v>2</v>
      </c>
      <c r="L31">
        <v>3484.4769999999999</v>
      </c>
      <c r="M31">
        <v>2</v>
      </c>
      <c r="N31">
        <v>33653.459000000003</v>
      </c>
      <c r="O31">
        <f t="shared" ref="O31:O33" si="16">(L31)/(N31)</f>
        <v>0.10353993626628394</v>
      </c>
      <c r="P31" t="s">
        <v>5</v>
      </c>
      <c r="T31">
        <f>O32/O30</f>
        <v>4.5340924020005673</v>
      </c>
      <c r="U31" t="s">
        <v>72</v>
      </c>
    </row>
    <row r="32" spans="1:32" x14ac:dyDescent="0.25">
      <c r="A32" t="s">
        <v>6</v>
      </c>
      <c r="B32">
        <v>3</v>
      </c>
      <c r="C32">
        <v>5478.4260000000004</v>
      </c>
      <c r="E32">
        <v>3</v>
      </c>
      <c r="F32">
        <v>33879.065999999999</v>
      </c>
      <c r="G32">
        <f t="shared" si="15"/>
        <v>0.1617053433527359</v>
      </c>
      <c r="H32" t="s">
        <v>6</v>
      </c>
      <c r="I32">
        <f>G33/G32</f>
        <v>1.1840440103385343</v>
      </c>
      <c r="K32">
        <v>3</v>
      </c>
      <c r="L32">
        <v>34543.43</v>
      </c>
      <c r="M32">
        <v>3</v>
      </c>
      <c r="N32">
        <v>29632.387999999999</v>
      </c>
      <c r="O32">
        <f t="shared" si="16"/>
        <v>1.1657322386572422</v>
      </c>
      <c r="P32" t="s">
        <v>6</v>
      </c>
      <c r="R32">
        <f>O32/O33</f>
        <v>2.3530984583740788</v>
      </c>
      <c r="T32">
        <f>O33/O31</f>
        <v>4.7846570528165744</v>
      </c>
      <c r="U32" t="s">
        <v>73</v>
      </c>
    </row>
    <row r="33" spans="1:16" x14ac:dyDescent="0.25">
      <c r="A33" t="s">
        <v>7</v>
      </c>
      <c r="B33">
        <v>4</v>
      </c>
      <c r="C33">
        <v>3946.6190000000001</v>
      </c>
      <c r="E33">
        <v>4</v>
      </c>
      <c r="F33">
        <v>20612.61</v>
      </c>
      <c r="G33">
        <f t="shared" si="15"/>
        <v>0.19146624323654307</v>
      </c>
      <c r="H33" t="s">
        <v>7</v>
      </c>
      <c r="K33">
        <v>4</v>
      </c>
      <c r="L33">
        <v>9931.4179999999997</v>
      </c>
      <c r="M33">
        <v>4</v>
      </c>
      <c r="N33">
        <v>20047.146000000001</v>
      </c>
      <c r="O33">
        <f t="shared" si="16"/>
        <v>0.49540308630465402</v>
      </c>
      <c r="P33" t="s">
        <v>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2"/>
  <sheetViews>
    <sheetView workbookViewId="0"/>
  </sheetViews>
  <sheetFormatPr defaultRowHeight="15" x14ac:dyDescent="0.25"/>
  <sheetData>
    <row r="1" spans="1:14" s="5" customFormat="1" x14ac:dyDescent="0.25">
      <c r="A1" s="5" t="s">
        <v>179</v>
      </c>
    </row>
    <row r="2" spans="1:14" x14ac:dyDescent="0.25">
      <c r="A2" t="s">
        <v>158</v>
      </c>
    </row>
    <row r="3" spans="1:14" x14ac:dyDescent="0.25">
      <c r="C3" t="s">
        <v>159</v>
      </c>
      <c r="D3" t="s">
        <v>160</v>
      </c>
    </row>
    <row r="4" spans="1:14" x14ac:dyDescent="0.25">
      <c r="A4" s="10" t="s">
        <v>161</v>
      </c>
      <c r="B4">
        <v>300513</v>
      </c>
      <c r="C4">
        <f>'[4]% induced'!X9</f>
        <v>1</v>
      </c>
      <c r="D4">
        <f>'[4]% induced'!Y9</f>
        <v>2.0365146217418943</v>
      </c>
      <c r="G4" t="s">
        <v>162</v>
      </c>
    </row>
    <row r="5" spans="1:14" x14ac:dyDescent="0.25">
      <c r="A5" s="10"/>
      <c r="B5">
        <v>130613</v>
      </c>
      <c r="C5">
        <f>'[5]% induced'!P9</f>
        <v>1</v>
      </c>
      <c r="D5">
        <f>'[5]% induced'!Q9</f>
        <v>1.6845560947759066</v>
      </c>
      <c r="G5" t="s">
        <v>162</v>
      </c>
    </row>
    <row r="6" spans="1:14" x14ac:dyDescent="0.25">
      <c r="A6" s="10" t="s">
        <v>163</v>
      </c>
      <c r="B6">
        <v>50213</v>
      </c>
      <c r="C6" s="9">
        <f>'[6]% induced'!X9</f>
        <v>1</v>
      </c>
      <c r="D6" s="9">
        <f>'[6]% induced'!Y9</f>
        <v>0.89222222222222214</v>
      </c>
    </row>
    <row r="7" spans="1:14" x14ac:dyDescent="0.25">
      <c r="A7" s="10"/>
      <c r="B7">
        <v>111012</v>
      </c>
      <c r="C7">
        <f>'[7]% induced'!X9</f>
        <v>1</v>
      </c>
      <c r="D7">
        <f>'[7]% induced'!Y9</f>
        <v>1.040788013318535</v>
      </c>
    </row>
    <row r="8" spans="1:14" x14ac:dyDescent="0.25">
      <c r="A8" s="10"/>
      <c r="B8">
        <v>201112</v>
      </c>
      <c r="C8">
        <f>'[8]% induced'!X9</f>
        <v>1</v>
      </c>
      <c r="D8">
        <f>'[8]% induced'!Y9</f>
        <v>1.5025720164609055</v>
      </c>
    </row>
    <row r="11" spans="1:14" x14ac:dyDescent="0.25">
      <c r="E11" t="s">
        <v>104</v>
      </c>
      <c r="M11" t="s">
        <v>104</v>
      </c>
    </row>
    <row r="12" spans="1:14" x14ac:dyDescent="0.25">
      <c r="A12" s="8" t="s">
        <v>42</v>
      </c>
      <c r="C12" t="s">
        <v>164</v>
      </c>
      <c r="D12" t="s">
        <v>165</v>
      </c>
      <c r="E12" t="s">
        <v>159</v>
      </c>
      <c r="F12" t="s">
        <v>160</v>
      </c>
      <c r="K12" t="s">
        <v>164</v>
      </c>
      <c r="L12" t="s">
        <v>165</v>
      </c>
      <c r="M12" t="s">
        <v>159</v>
      </c>
      <c r="N12" t="s">
        <v>160</v>
      </c>
    </row>
    <row r="13" spans="1:14" x14ac:dyDescent="0.25">
      <c r="B13" t="s">
        <v>166</v>
      </c>
      <c r="C13">
        <f>AVERAGE(C4:C8)</f>
        <v>1</v>
      </c>
      <c r="D13">
        <f>AVERAGE(D4:D8)</f>
        <v>1.4313305937038927</v>
      </c>
      <c r="E13">
        <f>STDEV(C4:C8)/SQRT(5)</f>
        <v>0</v>
      </c>
      <c r="F13">
        <f>STDEV(D4:D8)/SQRT(5)</f>
        <v>0.20959574730866926</v>
      </c>
      <c r="J13" t="s">
        <v>166</v>
      </c>
      <c r="K13">
        <f>AVERAGE(C4:C5,C7:C8)</f>
        <v>1</v>
      </c>
      <c r="L13">
        <f>AVERAGE(D4:D5,D7:D8)</f>
        <v>1.5661076865743102</v>
      </c>
      <c r="M13">
        <f>STDEV(C4:C5,C7:C8)/SQRT(4)</f>
        <v>0</v>
      </c>
      <c r="N13">
        <f>STDEV(D4:D5,D7:D8)/SQRT(4)</f>
        <v>0.2072257727185432</v>
      </c>
    </row>
    <row r="15" spans="1:14" x14ac:dyDescent="0.25">
      <c r="J15" s="9" t="s">
        <v>167</v>
      </c>
    </row>
    <row r="32" spans="3:3" x14ac:dyDescent="0.25">
      <c r="C32" t="s">
        <v>168</v>
      </c>
    </row>
  </sheetData>
  <mergeCells count="2">
    <mergeCell ref="A4:A5"/>
    <mergeCell ref="A6:A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workbookViewId="0"/>
  </sheetViews>
  <sheetFormatPr defaultRowHeight="15" x14ac:dyDescent="0.25"/>
  <cols>
    <col min="2" max="2" width="12.140625" customWidth="1"/>
  </cols>
  <sheetData>
    <row r="1" spans="1:6" s="5" customFormat="1" x14ac:dyDescent="0.25">
      <c r="A1" s="5" t="s">
        <v>178</v>
      </c>
    </row>
    <row r="2" spans="1:6" x14ac:dyDescent="0.25">
      <c r="A2" t="s">
        <v>158</v>
      </c>
    </row>
    <row r="3" spans="1:6" x14ac:dyDescent="0.25">
      <c r="C3" t="s">
        <v>159</v>
      </c>
      <c r="D3" t="s">
        <v>160</v>
      </c>
    </row>
    <row r="4" spans="1:6" x14ac:dyDescent="0.25">
      <c r="A4" s="10" t="s">
        <v>161</v>
      </c>
      <c r="B4">
        <v>300513</v>
      </c>
      <c r="C4">
        <f>'[4]% induced'!X21</f>
        <v>1</v>
      </c>
      <c r="D4">
        <f>'[4]% induced'!Y21</f>
        <v>1.1361583100787858</v>
      </c>
      <c r="F4" t="s">
        <v>162</v>
      </c>
    </row>
    <row r="5" spans="1:6" x14ac:dyDescent="0.25">
      <c r="A5" s="10"/>
      <c r="B5">
        <v>130613</v>
      </c>
      <c r="C5">
        <f>'[5]% induced'!P20</f>
        <v>1</v>
      </c>
      <c r="D5">
        <f>'[5]% induced'!Q20</f>
        <v>1.0473664281246571</v>
      </c>
    </row>
    <row r="6" spans="1:6" x14ac:dyDescent="0.25">
      <c r="A6" s="10" t="s">
        <v>163</v>
      </c>
      <c r="B6">
        <v>50213</v>
      </c>
      <c r="C6">
        <f>'[6]% induced'!X21</f>
        <v>1</v>
      </c>
      <c r="D6">
        <f>'[6]% induced'!Y21</f>
        <v>1.0005501901124128</v>
      </c>
    </row>
    <row r="7" spans="1:6" x14ac:dyDescent="0.25">
      <c r="A7" s="10"/>
      <c r="B7">
        <v>111012</v>
      </c>
      <c r="C7">
        <f>'[7]% induced'!X21</f>
        <v>1</v>
      </c>
      <c r="D7">
        <f>'[7]% induced'!Y21</f>
        <v>1.0149113420304416</v>
      </c>
    </row>
    <row r="8" spans="1:6" x14ac:dyDescent="0.25">
      <c r="A8" s="10"/>
      <c r="B8">
        <v>201112</v>
      </c>
      <c r="C8">
        <f>'[8]% induced'!X21</f>
        <v>1</v>
      </c>
      <c r="D8">
        <f>'[8]% induced'!Y21</f>
        <v>1.0462556970801593</v>
      </c>
    </row>
    <row r="11" spans="1:6" x14ac:dyDescent="0.25">
      <c r="E11" t="s">
        <v>104</v>
      </c>
    </row>
    <row r="12" spans="1:6" x14ac:dyDescent="0.25">
      <c r="A12" t="s">
        <v>42</v>
      </c>
      <c r="C12" t="s">
        <v>164</v>
      </c>
      <c r="D12" t="s">
        <v>165</v>
      </c>
      <c r="E12" t="s">
        <v>159</v>
      </c>
      <c r="F12" t="s">
        <v>160</v>
      </c>
    </row>
    <row r="13" spans="1:6" x14ac:dyDescent="0.25">
      <c r="B13" t="s">
        <v>169</v>
      </c>
      <c r="C13">
        <f>AVERAGE(C4:C8)</f>
        <v>1</v>
      </c>
      <c r="D13">
        <f>AVERAGE(D4:D8)</f>
        <v>1.0490483934852912</v>
      </c>
      <c r="E13">
        <f>STDEV(C4:C8)/SQRT(5)</f>
        <v>0</v>
      </c>
      <c r="F13">
        <f>STDEV(D4:D8)/SQRT(5)</f>
        <v>2.3575601521529956E-2</v>
      </c>
    </row>
    <row r="32" spans="2:2" x14ac:dyDescent="0.25">
      <c r="B32" t="s">
        <v>170</v>
      </c>
    </row>
  </sheetData>
  <mergeCells count="2">
    <mergeCell ref="A4:A5"/>
    <mergeCell ref="A6:A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/>
  </sheetViews>
  <sheetFormatPr defaultRowHeight="15" x14ac:dyDescent="0.25"/>
  <cols>
    <col min="19" max="19" width="11" customWidth="1"/>
  </cols>
  <sheetData>
    <row r="1" spans="1:31" x14ac:dyDescent="0.25">
      <c r="A1" s="5" t="s">
        <v>177</v>
      </c>
    </row>
    <row r="2" spans="1:31" x14ac:dyDescent="0.25">
      <c r="A2" t="s">
        <v>94</v>
      </c>
      <c r="Q2" t="s">
        <v>94</v>
      </c>
      <c r="AB2">
        <v>3000</v>
      </c>
      <c r="AC2" t="s">
        <v>0</v>
      </c>
      <c r="AE2" t="s">
        <v>76</v>
      </c>
    </row>
    <row r="3" spans="1:31" x14ac:dyDescent="0.25">
      <c r="A3" t="s">
        <v>96</v>
      </c>
      <c r="E3" t="s">
        <v>0</v>
      </c>
      <c r="F3" t="s">
        <v>76</v>
      </c>
      <c r="L3">
        <v>3000</v>
      </c>
      <c r="M3" t="s">
        <v>0</v>
      </c>
      <c r="O3" t="s">
        <v>76</v>
      </c>
      <c r="Q3" t="s">
        <v>96</v>
      </c>
      <c r="U3" t="s">
        <v>0</v>
      </c>
      <c r="V3" t="s">
        <v>76</v>
      </c>
      <c r="X3" t="s">
        <v>9</v>
      </c>
      <c r="Y3">
        <v>6335.66</v>
      </c>
      <c r="Z3">
        <f>Y3-AA3</f>
        <v>6335.66</v>
      </c>
      <c r="AA3">
        <v>0</v>
      </c>
      <c r="AB3">
        <v>0</v>
      </c>
      <c r="AC3">
        <v>34751.267</v>
      </c>
      <c r="AD3">
        <f>AC3-AB3</f>
        <v>34751.267</v>
      </c>
      <c r="AE3">
        <f>Z3/AD3</f>
        <v>0.18231450381363073</v>
      </c>
    </row>
    <row r="4" spans="1:31" x14ac:dyDescent="0.25">
      <c r="A4" t="s">
        <v>95</v>
      </c>
      <c r="B4">
        <v>9702.3680000000004</v>
      </c>
      <c r="C4">
        <f>B4-D4</f>
        <v>9702.3680000000004</v>
      </c>
      <c r="D4">
        <v>0</v>
      </c>
      <c r="E4">
        <v>32160.095000000001</v>
      </c>
      <c r="F4">
        <f>C4/E4</f>
        <v>0.30168965607844134</v>
      </c>
      <c r="H4" t="s">
        <v>9</v>
      </c>
      <c r="I4">
        <v>6335.66</v>
      </c>
      <c r="J4">
        <f>I4-K4</f>
        <v>6335.66</v>
      </c>
      <c r="K4">
        <v>0</v>
      </c>
      <c r="L4">
        <v>0</v>
      </c>
      <c r="M4">
        <v>34751.267</v>
      </c>
      <c r="N4">
        <f>M4-L4</f>
        <v>34751.267</v>
      </c>
      <c r="O4">
        <f>J4/N4</f>
        <v>0.18231450381363073</v>
      </c>
      <c r="Q4" t="s">
        <v>95</v>
      </c>
      <c r="R4">
        <v>9702.3680000000004</v>
      </c>
      <c r="S4">
        <f>R4-T4</f>
        <v>9702.3680000000004</v>
      </c>
      <c r="T4">
        <v>0</v>
      </c>
      <c r="U4">
        <v>32160.095000000001</v>
      </c>
      <c r="V4">
        <f>S4/U4</f>
        <v>0.30168965607844134</v>
      </c>
      <c r="X4">
        <v>60</v>
      </c>
      <c r="Y4">
        <v>7720.9740000000002</v>
      </c>
      <c r="Z4">
        <f t="shared" ref="Z4:Z5" si="0">Y4-AA4</f>
        <v>7720.9740000000002</v>
      </c>
      <c r="AA4">
        <v>0</v>
      </c>
      <c r="AB4">
        <v>0</v>
      </c>
      <c r="AC4">
        <v>41663.368000000002</v>
      </c>
      <c r="AD4">
        <f t="shared" ref="AD4:AD5" si="1">AC4-AB4</f>
        <v>41663.368000000002</v>
      </c>
      <c r="AE4">
        <f t="shared" ref="AE4:AE5" si="2">Z4/AD4</f>
        <v>0.1853180472591654</v>
      </c>
    </row>
    <row r="5" spans="1:31" x14ac:dyDescent="0.25">
      <c r="A5">
        <v>5</v>
      </c>
      <c r="B5">
        <v>9451.9740000000002</v>
      </c>
      <c r="C5">
        <f t="shared" ref="C5:C8" si="3">B5-D4</f>
        <v>9451.9740000000002</v>
      </c>
      <c r="D5">
        <v>0</v>
      </c>
      <c r="E5">
        <v>32343.681</v>
      </c>
      <c r="F5">
        <f t="shared" ref="F5:F8" si="4">C5/E5</f>
        <v>0.29223556836341541</v>
      </c>
      <c r="H5">
        <v>60</v>
      </c>
      <c r="I5">
        <v>7720.9740000000002</v>
      </c>
      <c r="J5">
        <f t="shared" ref="J5:J7" si="5">I5-K5</f>
        <v>7720.9740000000002</v>
      </c>
      <c r="K5">
        <v>0</v>
      </c>
      <c r="L5">
        <v>0</v>
      </c>
      <c r="M5">
        <v>41663.368000000002</v>
      </c>
      <c r="N5">
        <f t="shared" ref="N5:N7" si="6">M5-L5</f>
        <v>41663.368000000002</v>
      </c>
      <c r="O5">
        <f t="shared" ref="O5:O7" si="7">J5/N5</f>
        <v>0.1853180472591654</v>
      </c>
      <c r="Q5">
        <v>60</v>
      </c>
      <c r="R5">
        <v>8330.3680000000004</v>
      </c>
      <c r="S5">
        <f>R5-T5</f>
        <v>8330.3680000000004</v>
      </c>
      <c r="T5">
        <v>0</v>
      </c>
      <c r="U5">
        <v>28585.387999999999</v>
      </c>
      <c r="V5">
        <f t="shared" ref="V5:V6" si="8">S5/U5</f>
        <v>0.29142049777319801</v>
      </c>
      <c r="X5">
        <v>180</v>
      </c>
      <c r="Y5">
        <v>37662.065999999999</v>
      </c>
      <c r="Z5">
        <f t="shared" si="0"/>
        <v>37662.065999999999</v>
      </c>
      <c r="AA5">
        <v>0</v>
      </c>
      <c r="AB5">
        <v>0</v>
      </c>
      <c r="AC5">
        <v>44738.468000000001</v>
      </c>
      <c r="AD5">
        <f t="shared" si="1"/>
        <v>44738.468000000001</v>
      </c>
      <c r="AE5">
        <f t="shared" si="2"/>
        <v>0.84182735090526561</v>
      </c>
    </row>
    <row r="6" spans="1:31" x14ac:dyDescent="0.25">
      <c r="A6">
        <v>30</v>
      </c>
      <c r="B6">
        <v>7815.7820000000002</v>
      </c>
      <c r="C6">
        <f t="shared" si="3"/>
        <v>7815.7820000000002</v>
      </c>
      <c r="D6">
        <v>0</v>
      </c>
      <c r="E6">
        <v>32326.387999999999</v>
      </c>
      <c r="F6">
        <f t="shared" si="4"/>
        <v>0.24177715122394747</v>
      </c>
      <c r="H6">
        <v>120</v>
      </c>
      <c r="I6">
        <v>14225.903</v>
      </c>
      <c r="J6">
        <f t="shared" si="5"/>
        <v>14225.903</v>
      </c>
      <c r="K6">
        <v>0</v>
      </c>
      <c r="L6">
        <v>0</v>
      </c>
      <c r="M6">
        <v>47384.66</v>
      </c>
      <c r="N6">
        <f t="shared" si="6"/>
        <v>47384.66</v>
      </c>
      <c r="O6">
        <f t="shared" si="7"/>
        <v>0.30022169621983147</v>
      </c>
      <c r="Q6">
        <v>180</v>
      </c>
      <c r="R6">
        <v>31992.994999999999</v>
      </c>
      <c r="S6">
        <f t="shared" ref="S6" si="9">R6-T5</f>
        <v>31992.994999999999</v>
      </c>
      <c r="T6">
        <v>0</v>
      </c>
      <c r="U6">
        <v>23184.438999999998</v>
      </c>
      <c r="V6">
        <f t="shared" si="8"/>
        <v>1.3799339720922297</v>
      </c>
    </row>
    <row r="7" spans="1:31" x14ac:dyDescent="0.25">
      <c r="A7">
        <v>60</v>
      </c>
      <c r="B7">
        <v>8330.3680000000004</v>
      </c>
      <c r="C7">
        <f t="shared" si="3"/>
        <v>8330.3680000000004</v>
      </c>
      <c r="D7">
        <v>0</v>
      </c>
      <c r="E7">
        <v>28585.387999999999</v>
      </c>
      <c r="F7">
        <f t="shared" si="4"/>
        <v>0.29142049777319801</v>
      </c>
      <c r="H7">
        <v>180</v>
      </c>
      <c r="I7">
        <v>37662.065999999999</v>
      </c>
      <c r="J7">
        <f t="shared" si="5"/>
        <v>37662.065999999999</v>
      </c>
      <c r="K7">
        <v>0</v>
      </c>
      <c r="L7">
        <v>0</v>
      </c>
      <c r="M7">
        <v>44738.468000000001</v>
      </c>
      <c r="N7">
        <f t="shared" si="6"/>
        <v>44738.468000000001</v>
      </c>
      <c r="O7">
        <f t="shared" si="7"/>
        <v>0.84182735090526561</v>
      </c>
    </row>
    <row r="8" spans="1:31" x14ac:dyDescent="0.25">
      <c r="A8">
        <v>180</v>
      </c>
      <c r="B8">
        <v>31992.994999999999</v>
      </c>
      <c r="C8">
        <f t="shared" si="3"/>
        <v>31992.994999999999</v>
      </c>
      <c r="D8">
        <v>0</v>
      </c>
      <c r="E8">
        <v>23184.438999999998</v>
      </c>
      <c r="F8">
        <f t="shared" si="4"/>
        <v>1.3799339720922297</v>
      </c>
    </row>
    <row r="10" spans="1:31" x14ac:dyDescent="0.25">
      <c r="I10" s="1"/>
      <c r="J10" s="1"/>
      <c r="K10" s="1"/>
      <c r="L10" s="1"/>
      <c r="M10" s="1"/>
      <c r="N10" s="1"/>
      <c r="O10" s="1"/>
    </row>
    <row r="11" spans="1:31" x14ac:dyDescent="0.25">
      <c r="I11" s="1"/>
      <c r="J11" s="1" t="s">
        <v>103</v>
      </c>
      <c r="K11" s="1" t="s">
        <v>104</v>
      </c>
      <c r="L11" s="1" t="s">
        <v>103</v>
      </c>
      <c r="M11" s="1" t="s">
        <v>104</v>
      </c>
      <c r="N11" s="1" t="s">
        <v>103</v>
      </c>
      <c r="O11" s="1" t="s">
        <v>104</v>
      </c>
    </row>
    <row r="12" spans="1:31" x14ac:dyDescent="0.25">
      <c r="J12" s="1" t="s">
        <v>106</v>
      </c>
      <c r="K12" s="1"/>
      <c r="L12" s="1" t="s">
        <v>105</v>
      </c>
      <c r="M12" s="1"/>
      <c r="N12" s="2" t="s">
        <v>107</v>
      </c>
      <c r="O12" s="1"/>
      <c r="Q12" s="1" t="s">
        <v>95</v>
      </c>
    </row>
    <row r="13" spans="1:31" x14ac:dyDescent="0.25">
      <c r="J13" s="1"/>
      <c r="K13" s="1"/>
      <c r="L13" s="1"/>
      <c r="M13" s="1"/>
      <c r="N13" s="2"/>
      <c r="O13" s="1"/>
      <c r="Q13" s="1"/>
    </row>
    <row r="14" spans="1:31" x14ac:dyDescent="0.25">
      <c r="I14" s="1" t="s">
        <v>95</v>
      </c>
      <c r="J14" s="1">
        <f>AVERAGE(V4,AE3)</f>
        <v>0.24200207994603604</v>
      </c>
      <c r="K14" s="1">
        <f>AVEDEV(V4,AE3)</f>
        <v>5.9687576132405301E-2</v>
      </c>
      <c r="L14" s="1">
        <f>AVERAGE(Q20,Y21)</f>
        <v>0.4388485079748784</v>
      </c>
      <c r="M14" s="1">
        <f>AVEDEV(Q20,Y21)</f>
        <v>3.6572960309651265E-2</v>
      </c>
      <c r="N14" s="1">
        <f>AVERAGE(S27,AA26)</f>
        <v>0.43871575281699737</v>
      </c>
      <c r="O14" s="1">
        <f>AVEDEV(S27,AA26)</f>
        <v>8.5646898445577796E-2</v>
      </c>
      <c r="Q14" s="1">
        <v>60</v>
      </c>
    </row>
    <row r="15" spans="1:31" x14ac:dyDescent="0.25">
      <c r="I15" s="1"/>
      <c r="J15" s="1"/>
      <c r="K15" s="1"/>
      <c r="L15" s="1"/>
      <c r="M15" s="1"/>
      <c r="N15" s="1"/>
      <c r="O15" s="1"/>
      <c r="Q15" s="1"/>
    </row>
    <row r="16" spans="1:31" x14ac:dyDescent="0.25">
      <c r="I16" s="1">
        <v>60</v>
      </c>
      <c r="J16" s="1">
        <f>AVERAGE(V5,AE4)</f>
        <v>0.2383692725161817</v>
      </c>
      <c r="K16" s="1">
        <f>AVEDEV(V5,AE4)</f>
        <v>5.3051225257016305E-2</v>
      </c>
      <c r="L16" s="1">
        <f>AVERAGE(Q21,Y22)</f>
        <v>0.81942435204117547</v>
      </c>
      <c r="M16" s="1">
        <f>AVEDEV(Q21,Y22)</f>
        <v>4.9813804157703923E-2</v>
      </c>
      <c r="N16" s="1">
        <f>AVERAGE(S28,AA27)</f>
        <v>1.0572536862821553</v>
      </c>
      <c r="O16" s="1">
        <f>AVEDEV(S28,AA27)</f>
        <v>0.12171058164873749</v>
      </c>
      <c r="Q16" s="1">
        <v>180</v>
      </c>
    </row>
    <row r="17" spans="1:27" x14ac:dyDescent="0.25">
      <c r="I17" s="1">
        <v>180</v>
      </c>
      <c r="J17" s="1">
        <f>AVERAGE(V6,AE5)</f>
        <v>1.1108806614987476</v>
      </c>
      <c r="K17" s="1">
        <f>AVEDEV(V6,AE5)</f>
        <v>0.26905331059348203</v>
      </c>
      <c r="L17" s="1">
        <f>AVERAGE(Q22,Y23)</f>
        <v>0.3462806667401841</v>
      </c>
      <c r="M17" s="1">
        <f>AVEDEV(Q22,Y23)</f>
        <v>0.14127467638791352</v>
      </c>
      <c r="N17" s="1">
        <f>AVERAGE(S29,AA28)</f>
        <v>0.50247294025645639</v>
      </c>
      <c r="O17" s="1">
        <f>AVEDEV(S29,AA28)</f>
        <v>8.1926029755383906E-2</v>
      </c>
    </row>
    <row r="19" spans="1:27" x14ac:dyDescent="0.25">
      <c r="A19" t="s">
        <v>99</v>
      </c>
      <c r="B19" t="s">
        <v>14</v>
      </c>
      <c r="C19" t="s">
        <v>0</v>
      </c>
      <c r="D19" t="s">
        <v>31</v>
      </c>
      <c r="N19" t="s">
        <v>99</v>
      </c>
      <c r="O19" t="s">
        <v>14</v>
      </c>
      <c r="P19" t="s">
        <v>0</v>
      </c>
      <c r="Q19" t="s">
        <v>31</v>
      </c>
    </row>
    <row r="20" spans="1:27" x14ac:dyDescent="0.25">
      <c r="A20" t="s">
        <v>95</v>
      </c>
      <c r="B20">
        <v>15522.974</v>
      </c>
      <c r="C20">
        <v>32650.973999999998</v>
      </c>
      <c r="D20">
        <f>B20/C20</f>
        <v>0.47542146828452964</v>
      </c>
      <c r="F20" t="s">
        <v>41</v>
      </c>
      <c r="H20" t="s">
        <v>14</v>
      </c>
      <c r="I20" t="s">
        <v>98</v>
      </c>
      <c r="L20" t="s">
        <v>31</v>
      </c>
      <c r="N20" t="s">
        <v>95</v>
      </c>
      <c r="O20">
        <v>15522.974</v>
      </c>
      <c r="P20">
        <v>32650.973999999998</v>
      </c>
      <c r="Q20">
        <f>O20/P20</f>
        <v>0.47542146828452964</v>
      </c>
      <c r="S20" t="s">
        <v>41</v>
      </c>
      <c r="U20" t="s">
        <v>14</v>
      </c>
      <c r="V20" t="s">
        <v>98</v>
      </c>
      <c r="Y20" t="s">
        <v>31</v>
      </c>
    </row>
    <row r="21" spans="1:27" x14ac:dyDescent="0.25">
      <c r="A21">
        <v>5</v>
      </c>
      <c r="B21">
        <v>15503.388000000001</v>
      </c>
      <c r="C21">
        <v>33484.338000000003</v>
      </c>
      <c r="D21">
        <f t="shared" ref="D21:D24" si="10">B21/C21</f>
        <v>0.46300416630605029</v>
      </c>
      <c r="F21" t="s">
        <v>97</v>
      </c>
      <c r="G21" t="s">
        <v>9</v>
      </c>
      <c r="H21">
        <v>17980.589</v>
      </c>
      <c r="I21">
        <v>44697.196000000004</v>
      </c>
      <c r="J21">
        <v>0</v>
      </c>
      <c r="K21">
        <f>I21-J21</f>
        <v>44697.196000000004</v>
      </c>
      <c r="L21">
        <f>H21/K21</f>
        <v>0.40227554766522711</v>
      </c>
      <c r="N21">
        <v>60</v>
      </c>
      <c r="O21">
        <v>23763.338</v>
      </c>
      <c r="P21">
        <v>30877.095000000001</v>
      </c>
      <c r="Q21">
        <f>O21/P21</f>
        <v>0.7696105478834715</v>
      </c>
      <c r="S21" t="s">
        <v>97</v>
      </c>
      <c r="T21" t="s">
        <v>9</v>
      </c>
      <c r="U21">
        <v>17980.589</v>
      </c>
      <c r="V21">
        <v>44697.196000000004</v>
      </c>
      <c r="W21">
        <v>0</v>
      </c>
      <c r="X21">
        <f>V21-W21</f>
        <v>44697.196000000004</v>
      </c>
      <c r="Y21">
        <f>U21/X21</f>
        <v>0.40227554766522711</v>
      </c>
    </row>
    <row r="22" spans="1:27" x14ac:dyDescent="0.25">
      <c r="A22">
        <v>30</v>
      </c>
      <c r="B22">
        <v>23575.752</v>
      </c>
      <c r="C22">
        <v>30362.316999999999</v>
      </c>
      <c r="D22">
        <f t="shared" si="10"/>
        <v>0.77648066186780151</v>
      </c>
      <c r="G22">
        <v>60</v>
      </c>
      <c r="H22">
        <v>37574.43</v>
      </c>
      <c r="I22">
        <v>43226.853000000003</v>
      </c>
      <c r="J22">
        <v>0</v>
      </c>
      <c r="K22">
        <f t="shared" ref="K22:K23" si="11">I22-J22</f>
        <v>43226.853000000003</v>
      </c>
      <c r="L22">
        <f t="shared" ref="L22:L24" si="12">H22/K22</f>
        <v>0.86923815619887934</v>
      </c>
      <c r="N22">
        <v>180</v>
      </c>
      <c r="O22">
        <v>9171.8529999999992</v>
      </c>
      <c r="P22">
        <v>44739.438999999998</v>
      </c>
      <c r="Q22">
        <f>O22/P22</f>
        <v>0.2050059903522706</v>
      </c>
      <c r="T22">
        <v>60</v>
      </c>
      <c r="U22">
        <v>37574.43</v>
      </c>
      <c r="V22">
        <v>43226.853000000003</v>
      </c>
      <c r="W22">
        <v>0</v>
      </c>
      <c r="X22">
        <f t="shared" ref="X22:X23" si="13">V22-W22</f>
        <v>43226.853000000003</v>
      </c>
      <c r="Y22">
        <f t="shared" ref="Y22:Y23" si="14">U22/X22</f>
        <v>0.86923815619887934</v>
      </c>
    </row>
    <row r="23" spans="1:27" x14ac:dyDescent="0.25">
      <c r="A23">
        <v>60</v>
      </c>
      <c r="B23">
        <v>23763.338</v>
      </c>
      <c r="C23">
        <v>30877.095000000001</v>
      </c>
      <c r="D23">
        <f t="shared" si="10"/>
        <v>0.7696105478834715</v>
      </c>
      <c r="G23">
        <v>120</v>
      </c>
      <c r="H23">
        <v>35513.743999999999</v>
      </c>
      <c r="I23">
        <v>37680.974000000002</v>
      </c>
      <c r="J23">
        <v>0</v>
      </c>
      <c r="K23">
        <f t="shared" si="11"/>
        <v>37680.974000000002</v>
      </c>
      <c r="L23">
        <f t="shared" si="12"/>
        <v>0.94248476698081096</v>
      </c>
      <c r="T23">
        <v>180</v>
      </c>
      <c r="U23">
        <v>22526.245999999999</v>
      </c>
      <c r="V23">
        <v>46202.438999999998</v>
      </c>
      <c r="W23">
        <v>0</v>
      </c>
      <c r="X23">
        <f t="shared" si="13"/>
        <v>46202.438999999998</v>
      </c>
      <c r="Y23">
        <f t="shared" si="14"/>
        <v>0.48755534312809762</v>
      </c>
    </row>
    <row r="24" spans="1:27" x14ac:dyDescent="0.25">
      <c r="A24">
        <v>180</v>
      </c>
      <c r="B24">
        <v>9171.8529999999992</v>
      </c>
      <c r="C24">
        <v>44739.438999999998</v>
      </c>
      <c r="D24">
        <f t="shared" si="10"/>
        <v>0.2050059903522706</v>
      </c>
      <c r="G24">
        <v>180</v>
      </c>
      <c r="H24">
        <v>22526.245999999999</v>
      </c>
      <c r="I24">
        <v>46202.438999999998</v>
      </c>
      <c r="J24">
        <v>0</v>
      </c>
      <c r="K24">
        <f>I24-J24</f>
        <v>46202.438999999998</v>
      </c>
      <c r="L24">
        <f t="shared" si="12"/>
        <v>0.48755534312809762</v>
      </c>
    </row>
    <row r="26" spans="1:27" x14ac:dyDescent="0.25">
      <c r="A26" t="s">
        <v>101</v>
      </c>
      <c r="D26" t="s">
        <v>102</v>
      </c>
      <c r="H26" t="s">
        <v>100</v>
      </c>
      <c r="I26" t="s">
        <v>9</v>
      </c>
      <c r="J26">
        <v>15637.66</v>
      </c>
      <c r="K26">
        <v>44290.680999999997</v>
      </c>
      <c r="L26">
        <v>0</v>
      </c>
      <c r="M26">
        <f>K26-L26</f>
        <v>44290.680999999997</v>
      </c>
      <c r="N26">
        <f>J26/M26</f>
        <v>0.3530688543714196</v>
      </c>
      <c r="P26" t="s">
        <v>101</v>
      </c>
      <c r="S26" t="s">
        <v>102</v>
      </c>
      <c r="U26" t="s">
        <v>100</v>
      </c>
      <c r="V26" t="s">
        <v>9</v>
      </c>
      <c r="W26">
        <v>15637.66</v>
      </c>
      <c r="X26">
        <v>44290.680999999997</v>
      </c>
      <c r="Y26">
        <v>0</v>
      </c>
      <c r="Z26">
        <f>X26-Y26</f>
        <v>44290.680999999997</v>
      </c>
      <c r="AA26">
        <f>W26/Z26</f>
        <v>0.3530688543714196</v>
      </c>
    </row>
    <row r="27" spans="1:27" x14ac:dyDescent="0.25">
      <c r="A27" t="s">
        <v>95</v>
      </c>
      <c r="B27">
        <v>16675.295999999998</v>
      </c>
      <c r="C27">
        <v>31801.075000000001</v>
      </c>
      <c r="D27">
        <f>B27/C27</f>
        <v>0.5243626512625752</v>
      </c>
      <c r="I27">
        <v>60</v>
      </c>
      <c r="J27">
        <v>40626.53</v>
      </c>
      <c r="K27">
        <v>43425.61</v>
      </c>
      <c r="L27">
        <v>0</v>
      </c>
      <c r="M27">
        <f t="shared" ref="M27:M29" si="15">K27-L27</f>
        <v>43425.61</v>
      </c>
      <c r="N27">
        <f t="shared" ref="N27:N29" si="16">J27/M27</f>
        <v>0.93554310463341794</v>
      </c>
      <c r="P27" t="s">
        <v>95</v>
      </c>
      <c r="Q27">
        <v>16675.295999999998</v>
      </c>
      <c r="R27">
        <v>31801.075000000001</v>
      </c>
      <c r="S27">
        <f>Q27/R27</f>
        <v>0.5243626512625752</v>
      </c>
      <c r="V27">
        <v>60</v>
      </c>
      <c r="W27">
        <v>40626.53</v>
      </c>
      <c r="X27">
        <v>43425.61</v>
      </c>
      <c r="Y27">
        <v>0</v>
      </c>
      <c r="Z27">
        <f t="shared" ref="Z27:Z28" si="17">X27-Y27</f>
        <v>43425.61</v>
      </c>
      <c r="AA27">
        <f t="shared" ref="AA27:AA28" si="18">W27/Z27</f>
        <v>0.93554310463341794</v>
      </c>
    </row>
    <row r="28" spans="1:27" x14ac:dyDescent="0.25">
      <c r="A28">
        <v>5</v>
      </c>
      <c r="B28">
        <v>15656.953</v>
      </c>
      <c r="C28">
        <v>31812.731</v>
      </c>
      <c r="D28">
        <f t="shared" ref="D28:D31" si="19">B28/C28</f>
        <v>0.49215997834326136</v>
      </c>
      <c r="I28">
        <v>120</v>
      </c>
      <c r="J28">
        <v>36924.459000000003</v>
      </c>
      <c r="K28">
        <v>39326.51</v>
      </c>
      <c r="L28">
        <v>0</v>
      </c>
      <c r="M28">
        <f t="shared" si="15"/>
        <v>39326.51</v>
      </c>
      <c r="N28">
        <f t="shared" si="16"/>
        <v>0.93892031100649409</v>
      </c>
      <c r="P28">
        <v>60</v>
      </c>
      <c r="Q28">
        <v>34582.731</v>
      </c>
      <c r="R28">
        <v>29333.146000000001</v>
      </c>
      <c r="S28">
        <f>Q28/R28</f>
        <v>1.1789642679308929</v>
      </c>
      <c r="V28">
        <v>180</v>
      </c>
      <c r="W28">
        <v>26053.146000000001</v>
      </c>
      <c r="X28">
        <v>44581.095000000001</v>
      </c>
      <c r="Y28">
        <v>0</v>
      </c>
      <c r="Z28">
        <f t="shared" si="17"/>
        <v>44581.095000000001</v>
      </c>
      <c r="AA28">
        <f t="shared" si="18"/>
        <v>0.58439897001184027</v>
      </c>
    </row>
    <row r="29" spans="1:27" x14ac:dyDescent="0.25">
      <c r="A29">
        <v>30</v>
      </c>
      <c r="B29">
        <v>26525.196</v>
      </c>
      <c r="C29">
        <v>33381.146000000001</v>
      </c>
      <c r="D29">
        <f t="shared" si="19"/>
        <v>0.79461609856054671</v>
      </c>
      <c r="I29">
        <v>180</v>
      </c>
      <c r="J29">
        <v>26053.146000000001</v>
      </c>
      <c r="K29">
        <v>37581.095000000001</v>
      </c>
      <c r="L29">
        <v>0</v>
      </c>
      <c r="M29">
        <f t="shared" si="15"/>
        <v>37581.095000000001</v>
      </c>
      <c r="N29">
        <f t="shared" si="16"/>
        <v>0.69325138078068238</v>
      </c>
      <c r="P29">
        <v>180</v>
      </c>
      <c r="Q29">
        <v>14143.054</v>
      </c>
      <c r="R29">
        <v>33630.146000000001</v>
      </c>
      <c r="S29">
        <f>Q29/R29</f>
        <v>0.42054691050107246</v>
      </c>
    </row>
    <row r="30" spans="1:27" x14ac:dyDescent="0.25">
      <c r="A30">
        <v>60</v>
      </c>
      <c r="B30">
        <v>34582.731</v>
      </c>
      <c r="C30">
        <v>29333.146000000001</v>
      </c>
      <c r="D30">
        <f t="shared" si="19"/>
        <v>1.1789642679308929</v>
      </c>
    </row>
    <row r="31" spans="1:27" x14ac:dyDescent="0.25">
      <c r="A31">
        <v>180</v>
      </c>
      <c r="B31">
        <v>14143.054</v>
      </c>
      <c r="C31">
        <v>29630.146000000001</v>
      </c>
      <c r="D31">
        <f t="shared" si="19"/>
        <v>0.477319754009987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6"/>
  <sheetViews>
    <sheetView workbookViewId="0"/>
  </sheetViews>
  <sheetFormatPr defaultRowHeight="15" x14ac:dyDescent="0.25"/>
  <cols>
    <col min="4" max="4" width="11.85546875" customWidth="1"/>
    <col min="9" max="9" width="7" customWidth="1"/>
    <col min="12" max="12" width="8.42578125" customWidth="1"/>
    <col min="16" max="16" width="8.85546875" customWidth="1"/>
    <col min="20" max="20" width="9.7109375" customWidth="1"/>
  </cols>
  <sheetData>
    <row r="1" spans="1:29" x14ac:dyDescent="0.25">
      <c r="A1" s="5" t="s">
        <v>176</v>
      </c>
    </row>
    <row r="2" spans="1:29" x14ac:dyDescent="0.25">
      <c r="A2" t="s">
        <v>22</v>
      </c>
    </row>
    <row r="4" spans="1:29" x14ac:dyDescent="0.25">
      <c r="A4" t="s">
        <v>15</v>
      </c>
      <c r="C4" t="s">
        <v>24</v>
      </c>
      <c r="E4" t="s">
        <v>20</v>
      </c>
      <c r="G4" t="s">
        <v>0</v>
      </c>
      <c r="J4" t="s">
        <v>15</v>
      </c>
      <c r="K4" t="s">
        <v>25</v>
      </c>
      <c r="M4" t="s">
        <v>26</v>
      </c>
      <c r="N4" t="s">
        <v>27</v>
      </c>
      <c r="O4" t="s">
        <v>28</v>
      </c>
      <c r="Q4" t="s">
        <v>39</v>
      </c>
      <c r="R4" t="s">
        <v>18</v>
      </c>
      <c r="Z4" t="s">
        <v>15</v>
      </c>
      <c r="AA4" t="s">
        <v>15</v>
      </c>
    </row>
    <row r="5" spans="1:29" x14ac:dyDescent="0.25">
      <c r="A5" t="s">
        <v>22</v>
      </c>
      <c r="B5">
        <v>1</v>
      </c>
      <c r="C5">
        <v>9868.7520000000004</v>
      </c>
      <c r="E5">
        <v>1</v>
      </c>
      <c r="F5">
        <v>21016.087</v>
      </c>
      <c r="G5">
        <v>1</v>
      </c>
      <c r="H5">
        <v>31680.966</v>
      </c>
      <c r="J5" t="s">
        <v>22</v>
      </c>
      <c r="K5">
        <f>(C5)/(H5)</f>
        <v>0.31150413784731185</v>
      </c>
      <c r="M5">
        <f>(F5)/(H5)</f>
        <v>0.6633663569475754</v>
      </c>
      <c r="N5">
        <f>(C5)/(F5)</f>
        <v>0.46958085013637413</v>
      </c>
      <c r="O5">
        <f>(F5)/(C5)</f>
        <v>2.1295587324516818</v>
      </c>
      <c r="R5" t="s">
        <v>30</v>
      </c>
      <c r="U5" t="s">
        <v>37</v>
      </c>
      <c r="W5" t="s">
        <v>0</v>
      </c>
      <c r="Z5" t="s">
        <v>25</v>
      </c>
      <c r="AA5" t="s">
        <v>26</v>
      </c>
      <c r="AB5" t="s">
        <v>27</v>
      </c>
      <c r="AC5" t="s">
        <v>48</v>
      </c>
    </row>
    <row r="6" spans="1:29" x14ac:dyDescent="0.25">
      <c r="A6" t="s">
        <v>23</v>
      </c>
      <c r="B6">
        <v>2</v>
      </c>
      <c r="C6">
        <v>33264.036999999997</v>
      </c>
      <c r="E6">
        <v>2</v>
      </c>
      <c r="F6">
        <v>34085.673000000003</v>
      </c>
      <c r="G6">
        <v>2</v>
      </c>
      <c r="H6">
        <v>30619.923999999999</v>
      </c>
      <c r="J6" t="s">
        <v>23</v>
      </c>
      <c r="K6">
        <f>(C6)/(H6)</f>
        <v>1.0863526963685475</v>
      </c>
      <c r="M6">
        <f>(F6)/(H6)</f>
        <v>1.11318607453108</v>
      </c>
      <c r="N6">
        <f>(C6)/(F6)</f>
        <v>0.97589497499433253</v>
      </c>
      <c r="O6">
        <f>(F6)/(C6)</f>
        <v>1.0247004294758333</v>
      </c>
      <c r="Q6" t="s">
        <v>22</v>
      </c>
      <c r="R6">
        <v>1</v>
      </c>
      <c r="S6">
        <v>20460.522000000001</v>
      </c>
      <c r="U6">
        <v>1</v>
      </c>
      <c r="V6">
        <v>42264.12</v>
      </c>
      <c r="W6">
        <v>1</v>
      </c>
      <c r="X6">
        <v>62673.906999999999</v>
      </c>
      <c r="Y6" t="s">
        <v>22</v>
      </c>
      <c r="Z6">
        <f>(S6)/(X6)</f>
        <v>0.3264599732070318</v>
      </c>
      <c r="AA6">
        <f>(V6)/(X6)</f>
        <v>0.6743495343285365</v>
      </c>
      <c r="AB6">
        <f>Z6/AA6</f>
        <v>0.48411091961692332</v>
      </c>
      <c r="AC6">
        <f>AA6/Z6</f>
        <v>2.0656423135245521</v>
      </c>
    </row>
    <row r="7" spans="1:29" x14ac:dyDescent="0.25">
      <c r="Q7" t="s">
        <v>23</v>
      </c>
      <c r="R7">
        <v>2</v>
      </c>
      <c r="S7">
        <v>70009.847999999998</v>
      </c>
      <c r="U7">
        <v>2</v>
      </c>
      <c r="V7">
        <v>71542.576000000001</v>
      </c>
      <c r="W7">
        <v>2</v>
      </c>
      <c r="X7">
        <v>60901.692999999999</v>
      </c>
      <c r="Y7" t="s">
        <v>23</v>
      </c>
      <c r="Z7">
        <f>(S7)/(X7)</f>
        <v>1.1495550378213624</v>
      </c>
      <c r="AA7">
        <f>(V7)/(X7)</f>
        <v>1.1747222856349824</v>
      </c>
      <c r="AB7">
        <f>Z7/AA7</f>
        <v>0.97857600207182915</v>
      </c>
      <c r="AC7">
        <f>AA7/Z7</f>
        <v>1.0218930342485533</v>
      </c>
    </row>
    <row r="8" spans="1:29" x14ac:dyDescent="0.25">
      <c r="A8" t="s">
        <v>14</v>
      </c>
      <c r="J8" t="s">
        <v>14</v>
      </c>
      <c r="K8" t="s">
        <v>31</v>
      </c>
      <c r="W8" t="s">
        <v>36</v>
      </c>
      <c r="AA8">
        <f>AA7/AA6</f>
        <v>1.7420080030227605</v>
      </c>
    </row>
    <row r="9" spans="1:29" x14ac:dyDescent="0.25">
      <c r="A9" t="s">
        <v>22</v>
      </c>
      <c r="B9">
        <v>1</v>
      </c>
      <c r="C9">
        <v>35573.400999999998</v>
      </c>
      <c r="G9">
        <v>1</v>
      </c>
      <c r="H9">
        <v>31596.116000000002</v>
      </c>
      <c r="J9" t="s">
        <v>22</v>
      </c>
      <c r="K9">
        <f>(C9)/(H9)</f>
        <v>1.1258789213205824</v>
      </c>
      <c r="Q9" t="s">
        <v>32</v>
      </c>
      <c r="R9">
        <v>1</v>
      </c>
      <c r="S9">
        <v>73799.475000000006</v>
      </c>
      <c r="T9" t="s">
        <v>0</v>
      </c>
      <c r="U9">
        <v>1</v>
      </c>
      <c r="V9">
        <v>65217.805999999997</v>
      </c>
      <c r="W9">
        <f>(S9)/(V9)</f>
        <v>1.1315847546297404</v>
      </c>
    </row>
    <row r="10" spans="1:29" x14ac:dyDescent="0.25">
      <c r="A10" t="s">
        <v>23</v>
      </c>
      <c r="B10">
        <v>2</v>
      </c>
      <c r="C10">
        <v>3925.569</v>
      </c>
      <c r="G10">
        <v>2</v>
      </c>
      <c r="H10">
        <v>25594.53</v>
      </c>
      <c r="J10" t="s">
        <v>23</v>
      </c>
      <c r="K10">
        <f>(C10)/(H10)</f>
        <v>0.15337531105279137</v>
      </c>
      <c r="R10">
        <v>2</v>
      </c>
      <c r="S10">
        <v>10579.359</v>
      </c>
      <c r="U10">
        <v>2</v>
      </c>
      <c r="V10">
        <v>50897.584000000003</v>
      </c>
      <c r="W10">
        <f>(S10)/(V10)</f>
        <v>0.20785581885379864</v>
      </c>
    </row>
    <row r="11" spans="1:29" x14ac:dyDescent="0.25">
      <c r="S11" t="s">
        <v>38</v>
      </c>
      <c r="U11" t="s">
        <v>37</v>
      </c>
      <c r="W11" t="s">
        <v>0</v>
      </c>
      <c r="Y11" t="s">
        <v>25</v>
      </c>
      <c r="Z11" t="s">
        <v>26</v>
      </c>
      <c r="AA11" t="s">
        <v>27</v>
      </c>
      <c r="AB11" t="s">
        <v>28</v>
      </c>
    </row>
    <row r="12" spans="1:29" x14ac:dyDescent="0.25">
      <c r="Q12" t="s">
        <v>35</v>
      </c>
      <c r="R12">
        <v>1</v>
      </c>
      <c r="S12">
        <v>79023.12</v>
      </c>
      <c r="U12">
        <v>1</v>
      </c>
      <c r="V12">
        <v>59129.127999999997</v>
      </c>
      <c r="W12">
        <v>1</v>
      </c>
      <c r="X12">
        <v>69080.684999999998</v>
      </c>
      <c r="Y12">
        <f>(S12)/(X12)</f>
        <v>1.1439249625275141</v>
      </c>
      <c r="Z12">
        <f>(V12)/(X12)</f>
        <v>0.85594298898454757</v>
      </c>
      <c r="AA12">
        <f>Y12/Z12</f>
        <v>1.3364499473085414</v>
      </c>
      <c r="AB12">
        <f>Z12/Y12</f>
        <v>0.74825099287398422</v>
      </c>
    </row>
    <row r="13" spans="1:29" x14ac:dyDescent="0.25">
      <c r="A13" t="s">
        <v>29</v>
      </c>
      <c r="C13" t="s">
        <v>30</v>
      </c>
      <c r="E13" t="s">
        <v>20</v>
      </c>
      <c r="G13" t="s">
        <v>0</v>
      </c>
      <c r="J13" t="s">
        <v>29</v>
      </c>
      <c r="K13" t="s">
        <v>25</v>
      </c>
      <c r="M13" t="s">
        <v>26</v>
      </c>
      <c r="N13" t="s">
        <v>27</v>
      </c>
      <c r="O13" t="s">
        <v>28</v>
      </c>
      <c r="R13">
        <v>2</v>
      </c>
      <c r="S13">
        <v>34327.915000000001</v>
      </c>
      <c r="U13">
        <v>2</v>
      </c>
      <c r="V13">
        <v>77068.926999999996</v>
      </c>
      <c r="W13">
        <v>2</v>
      </c>
      <c r="X13">
        <v>66470.543000000005</v>
      </c>
      <c r="Y13">
        <f>(S13)/(X13)</f>
        <v>0.51643801074409756</v>
      </c>
      <c r="Z13">
        <f>(V13)/(X13)</f>
        <v>1.1594448235513886</v>
      </c>
      <c r="AA13">
        <f>Y13/Z13</f>
        <v>0.44541835907485783</v>
      </c>
      <c r="AB13">
        <f>Z13/Y13</f>
        <v>2.2450803376785333</v>
      </c>
    </row>
    <row r="14" spans="1:29" x14ac:dyDescent="0.25">
      <c r="A14" t="s">
        <v>22</v>
      </c>
      <c r="B14">
        <v>1</v>
      </c>
      <c r="C14">
        <v>39572.186999999998</v>
      </c>
      <c r="E14">
        <v>1</v>
      </c>
      <c r="F14">
        <v>30663.409</v>
      </c>
      <c r="H14">
        <v>1</v>
      </c>
      <c r="I14">
        <v>34056.186999999998</v>
      </c>
      <c r="J14" t="s">
        <v>22</v>
      </c>
      <c r="K14">
        <f>(C14)/(I14)</f>
        <v>1.1619676330764803</v>
      </c>
      <c r="M14">
        <f>(F14)/(I14)</f>
        <v>0.90037704455874645</v>
      </c>
      <c r="N14">
        <f>(C14)/(F14)</f>
        <v>1.2905344934087399</v>
      </c>
      <c r="O14">
        <f>(F14)/(C14)</f>
        <v>0.77487274079645896</v>
      </c>
    </row>
    <row r="15" spans="1:29" x14ac:dyDescent="0.25">
      <c r="A15" t="s">
        <v>23</v>
      </c>
      <c r="B15">
        <v>2</v>
      </c>
      <c r="C15">
        <v>18185.367999999999</v>
      </c>
      <c r="E15">
        <v>2</v>
      </c>
      <c r="F15">
        <v>38574.116000000002</v>
      </c>
      <c r="H15">
        <v>2</v>
      </c>
      <c r="I15">
        <v>33351.652000000002</v>
      </c>
      <c r="J15" t="s">
        <v>23</v>
      </c>
      <c r="K15">
        <f>(C15)/(I15)</f>
        <v>0.54526138615262587</v>
      </c>
      <c r="M15">
        <f>(F15)/(I15)</f>
        <v>1.1565878655725959</v>
      </c>
      <c r="N15">
        <f>(C15)/(F15)</f>
        <v>0.47143965658214948</v>
      </c>
      <c r="O15">
        <f>(F15)/(C15)</f>
        <v>2.1211622442834264</v>
      </c>
    </row>
    <row r="18" spans="1:17" x14ac:dyDescent="0.25">
      <c r="B18" t="s">
        <v>40</v>
      </c>
      <c r="C18" t="s">
        <v>41</v>
      </c>
      <c r="E18" t="s">
        <v>42</v>
      </c>
      <c r="F18" t="s">
        <v>43</v>
      </c>
      <c r="K18" t="s">
        <v>15</v>
      </c>
      <c r="L18" t="s">
        <v>14</v>
      </c>
      <c r="M18" t="s">
        <v>19</v>
      </c>
    </row>
    <row r="19" spans="1:17" x14ac:dyDescent="0.25">
      <c r="B19" t="s">
        <v>25</v>
      </c>
      <c r="K19" t="s">
        <v>26</v>
      </c>
      <c r="L19" t="s">
        <v>31</v>
      </c>
      <c r="M19" t="s">
        <v>25</v>
      </c>
      <c r="N19" t="s">
        <v>26</v>
      </c>
    </row>
    <row r="22" spans="1:17" x14ac:dyDescent="0.25">
      <c r="A22" t="s">
        <v>32</v>
      </c>
      <c r="B22">
        <v>1.1258790000000001</v>
      </c>
      <c r="C22">
        <v>1.1315850000000001</v>
      </c>
      <c r="D22" t="s">
        <v>93</v>
      </c>
      <c r="E22">
        <f t="shared" ref="E22:E27" si="0">AVERAGE(B22,C22)</f>
        <v>1.1287320000000001</v>
      </c>
      <c r="F22">
        <f t="shared" ref="F22:F27" si="1">STDEV(B22,C22)/SQRT(2)</f>
        <v>2.852999999999994E-3</v>
      </c>
    </row>
    <row r="23" spans="1:17" x14ac:dyDescent="0.25">
      <c r="A23" t="s">
        <v>32</v>
      </c>
      <c r="B23">
        <v>0.15337500000000001</v>
      </c>
      <c r="C23">
        <v>0.20785600000000001</v>
      </c>
      <c r="D23" t="s">
        <v>47</v>
      </c>
      <c r="E23">
        <f t="shared" si="0"/>
        <v>0.18061550000000001</v>
      </c>
      <c r="F23">
        <f t="shared" si="1"/>
        <v>2.7240500000000101E-2</v>
      </c>
    </row>
    <row r="24" spans="1:17" x14ac:dyDescent="0.25">
      <c r="A24" t="s">
        <v>44</v>
      </c>
      <c r="B24">
        <v>0.311504</v>
      </c>
      <c r="C24">
        <v>0.32645999999999997</v>
      </c>
      <c r="D24" t="s">
        <v>92</v>
      </c>
      <c r="E24">
        <f>AVERAGE(B24,C24)</f>
        <v>0.31898199999999999</v>
      </c>
      <c r="F24">
        <f>STDEV(B24,C24)/SQRT(2)</f>
        <v>7.4779999999999847E-3</v>
      </c>
    </row>
    <row r="25" spans="1:17" x14ac:dyDescent="0.25">
      <c r="A25" t="s">
        <v>44</v>
      </c>
      <c r="B25">
        <v>1.0863529999999999</v>
      </c>
      <c r="C25">
        <v>1.1495550000000001</v>
      </c>
      <c r="D25" t="s">
        <v>45</v>
      </c>
      <c r="E25">
        <f>AVERAGE(B25,C25)</f>
        <v>1.1179540000000001</v>
      </c>
      <c r="F25">
        <f>STDEV(B25,C25)/SQRT(2)</f>
        <v>3.1601000000000094E-2</v>
      </c>
    </row>
    <row r="26" spans="1:17" x14ac:dyDescent="0.25">
      <c r="A26" t="s">
        <v>35</v>
      </c>
      <c r="B26">
        <v>1.1619679999999999</v>
      </c>
      <c r="C26">
        <v>1.1439250000000001</v>
      </c>
      <c r="D26" t="s">
        <v>119</v>
      </c>
      <c r="E26">
        <f t="shared" si="0"/>
        <v>1.1529465000000001</v>
      </c>
      <c r="F26">
        <f t="shared" si="1"/>
        <v>9.0214999999999046E-3</v>
      </c>
    </row>
    <row r="27" spans="1:17" x14ac:dyDescent="0.25">
      <c r="A27" t="s">
        <v>35</v>
      </c>
      <c r="B27">
        <v>0.545261</v>
      </c>
      <c r="C27">
        <v>0.51643799999999995</v>
      </c>
      <c r="D27" t="s">
        <v>120</v>
      </c>
      <c r="E27">
        <f t="shared" si="0"/>
        <v>0.53084949999999997</v>
      </c>
      <c r="F27">
        <f t="shared" si="1"/>
        <v>1.4411500000000022E-2</v>
      </c>
    </row>
    <row r="30" spans="1:17" x14ac:dyDescent="0.25">
      <c r="D30" t="str">
        <f t="shared" ref="D30:F31" si="2">D24</f>
        <v>WT HMS2 S</v>
      </c>
      <c r="E30">
        <f t="shared" si="2"/>
        <v>0.31898199999999999</v>
      </c>
      <c r="F30">
        <f t="shared" si="2"/>
        <v>7.4779999999999847E-3</v>
      </c>
    </row>
    <row r="31" spans="1:17" x14ac:dyDescent="0.25">
      <c r="D31" t="str">
        <f t="shared" si="2"/>
        <v>HMS2:URA3 S</v>
      </c>
      <c r="E31">
        <f t="shared" si="2"/>
        <v>1.1179540000000001</v>
      </c>
      <c r="F31">
        <f t="shared" si="2"/>
        <v>3.1601000000000094E-2</v>
      </c>
    </row>
    <row r="32" spans="1:17" x14ac:dyDescent="0.25">
      <c r="D32" t="str">
        <f t="shared" ref="D32:F33" si="3">D22</f>
        <v>WT HMS2 AS</v>
      </c>
      <c r="E32">
        <f t="shared" si="3"/>
        <v>1.1287320000000001</v>
      </c>
      <c r="F32">
        <f t="shared" si="3"/>
        <v>2.852999999999994E-3</v>
      </c>
      <c r="Q32" t="s">
        <v>53</v>
      </c>
    </row>
    <row r="33" spans="1:27" x14ac:dyDescent="0.25">
      <c r="D33" t="str">
        <f t="shared" si="3"/>
        <v>HMS2:URA3 AS</v>
      </c>
      <c r="E33">
        <f t="shared" si="3"/>
        <v>0.18061550000000001</v>
      </c>
      <c r="F33">
        <f t="shared" si="3"/>
        <v>2.7240500000000101E-2</v>
      </c>
      <c r="Q33" t="s">
        <v>49</v>
      </c>
      <c r="R33">
        <f>AA7/AA6</f>
        <v>1.7420080030227605</v>
      </c>
    </row>
    <row r="34" spans="1:27" x14ac:dyDescent="0.25">
      <c r="D34" t="str">
        <f t="shared" ref="D34:F35" si="4">D26</f>
        <v>WT BAT2 S</v>
      </c>
      <c r="E34">
        <f t="shared" si="4"/>
        <v>1.1529465000000001</v>
      </c>
      <c r="F34">
        <f t="shared" si="4"/>
        <v>9.0214999999999046E-3</v>
      </c>
      <c r="Q34" t="s">
        <v>50</v>
      </c>
      <c r="R34">
        <f>M6/M5</f>
        <v>1.6780864191746356</v>
      </c>
    </row>
    <row r="35" spans="1:27" x14ac:dyDescent="0.25">
      <c r="D35" t="str">
        <f t="shared" si="4"/>
        <v>HMS2:URA3 BAT2 S</v>
      </c>
      <c r="E35">
        <f t="shared" si="4"/>
        <v>0.53084949999999997</v>
      </c>
      <c r="F35">
        <f t="shared" si="4"/>
        <v>1.4411500000000022E-2</v>
      </c>
      <c r="Q35" t="s">
        <v>51</v>
      </c>
    </row>
    <row r="36" spans="1:27" x14ac:dyDescent="0.25">
      <c r="D36" t="s">
        <v>135</v>
      </c>
      <c r="E36">
        <f>J42</f>
        <v>0.25188056118247049</v>
      </c>
      <c r="F36">
        <f>K42</f>
        <v>4.8540407554165041E-2</v>
      </c>
      <c r="Q36" t="s">
        <v>52</v>
      </c>
    </row>
    <row r="37" spans="1:27" x14ac:dyDescent="0.25">
      <c r="D37" t="s">
        <v>135</v>
      </c>
      <c r="E37">
        <f>J43</f>
        <v>1.3121281070723323</v>
      </c>
      <c r="F37">
        <f>K43</f>
        <v>2.384291359130386E-2</v>
      </c>
    </row>
    <row r="40" spans="1:27" x14ac:dyDescent="0.25">
      <c r="Q40" t="s">
        <v>49</v>
      </c>
    </row>
    <row r="41" spans="1:27" x14ac:dyDescent="0.25">
      <c r="B41" t="s">
        <v>131</v>
      </c>
      <c r="D41" t="s">
        <v>128</v>
      </c>
      <c r="E41" t="s">
        <v>19</v>
      </c>
      <c r="F41" t="s">
        <v>98</v>
      </c>
      <c r="G41" t="s">
        <v>129</v>
      </c>
      <c r="H41" t="s">
        <v>130</v>
      </c>
      <c r="I41" t="s">
        <v>132</v>
      </c>
      <c r="J41" t="s">
        <v>133</v>
      </c>
      <c r="K41" t="s">
        <v>134</v>
      </c>
      <c r="Q41" t="s">
        <v>50</v>
      </c>
    </row>
    <row r="42" spans="1:27" x14ac:dyDescent="0.25">
      <c r="B42">
        <v>8492.8109999999997</v>
      </c>
      <c r="D42">
        <v>12547.539000000001</v>
      </c>
      <c r="E42">
        <v>45358.137000000002</v>
      </c>
      <c r="F42">
        <v>41766.521999999997</v>
      </c>
      <c r="G42">
        <f>E42/F42</f>
        <v>1.0859926761438266</v>
      </c>
      <c r="H42">
        <f>D42/F42</f>
        <v>0.30042096873663554</v>
      </c>
      <c r="I42">
        <f>B42/F42</f>
        <v>0.20334015362830546</v>
      </c>
      <c r="J42">
        <f>AVERAGE(H42,I42)</f>
        <v>0.25188056118247049</v>
      </c>
      <c r="K42">
        <f>AVEDEV(H42,I42)</f>
        <v>4.8540407554165041E-2</v>
      </c>
      <c r="Q42" t="s">
        <v>51</v>
      </c>
    </row>
    <row r="43" spans="1:27" x14ac:dyDescent="0.25">
      <c r="B43">
        <v>40731.016000000003</v>
      </c>
      <c r="D43">
        <v>42238.673000000003</v>
      </c>
      <c r="E43">
        <v>18222.044999999998</v>
      </c>
      <c r="F43">
        <v>31616.458999999999</v>
      </c>
      <c r="G43">
        <f>E43/F43</f>
        <v>0.57634680088620927</v>
      </c>
      <c r="H43">
        <f>D43/F43</f>
        <v>1.3359710206636362</v>
      </c>
      <c r="I43">
        <f>B43/F43</f>
        <v>1.2882851934810284</v>
      </c>
      <c r="J43">
        <f>AVERAGE(I43,H43)</f>
        <v>1.3121281070723323</v>
      </c>
      <c r="K43">
        <f>AVEDEV(H43,I43)</f>
        <v>2.384291359130386E-2</v>
      </c>
      <c r="Q43" t="s">
        <v>52</v>
      </c>
    </row>
    <row r="46" spans="1:27" x14ac:dyDescent="0.25">
      <c r="A46" t="s">
        <v>136</v>
      </c>
      <c r="C46" t="s">
        <v>98</v>
      </c>
      <c r="G46" t="s">
        <v>116</v>
      </c>
      <c r="H46" t="s">
        <v>141</v>
      </c>
      <c r="Q46" t="s">
        <v>138</v>
      </c>
      <c r="S46" t="s">
        <v>98</v>
      </c>
      <c r="T46" t="s">
        <v>116</v>
      </c>
      <c r="U46" t="s">
        <v>139</v>
      </c>
      <c r="W46" t="s">
        <v>139</v>
      </c>
      <c r="Y46" t="s">
        <v>140</v>
      </c>
    </row>
    <row r="47" spans="1:27" x14ac:dyDescent="0.25">
      <c r="A47">
        <v>1</v>
      </c>
      <c r="B47">
        <v>20876.66</v>
      </c>
      <c r="C47">
        <v>10974.681</v>
      </c>
      <c r="D47">
        <f>B47/C47</f>
        <v>1.9022566578472759</v>
      </c>
      <c r="E47">
        <f>AVERAGE(D47,D48)</f>
        <v>1.9390383518954919</v>
      </c>
      <c r="F47">
        <f>AVEDEV(D47,D48)</f>
        <v>3.6781694048216074E-2</v>
      </c>
      <c r="G47">
        <v>16943.075000000001</v>
      </c>
      <c r="H47">
        <f>G47/C47</f>
        <v>1.5438330280397217</v>
      </c>
      <c r="I47">
        <f>AVERAGE(H47,H48)</f>
        <v>2.0687205766214976</v>
      </c>
      <c r="J47">
        <f>AVEDEV(H47,H48)</f>
        <v>0.524887548581776</v>
      </c>
      <c r="K47" t="s">
        <v>137</v>
      </c>
      <c r="M47" t="s">
        <v>116</v>
      </c>
      <c r="R47">
        <v>11086.781999999999</v>
      </c>
      <c r="S47">
        <v>1</v>
      </c>
      <c r="T47">
        <v>12615.094999999999</v>
      </c>
      <c r="U47">
        <v>8546.3469999999998</v>
      </c>
      <c r="V47">
        <f>R47/T47</f>
        <v>0.87885045653639549</v>
      </c>
      <c r="W47">
        <f>AVERAGE(V47,V48)</f>
        <v>0.86430281755515126</v>
      </c>
      <c r="X47">
        <f>AVEDEV(V47,V48)</f>
        <v>1.4547638981244226E-2</v>
      </c>
      <c r="Y47">
        <f>U47/T47</f>
        <v>0.67746988825688592</v>
      </c>
      <c r="Z47">
        <f>AVERAGE(Y47,Y48)</f>
        <v>0.58577523945594145</v>
      </c>
      <c r="AA47">
        <f>AVEDEV(Y47,Y48)</f>
        <v>9.1694648800944467E-2</v>
      </c>
    </row>
    <row r="48" spans="1:27" x14ac:dyDescent="0.25">
      <c r="A48">
        <v>2</v>
      </c>
      <c r="B48">
        <v>15406.196</v>
      </c>
      <c r="C48">
        <v>7797.3680000000004</v>
      </c>
      <c r="D48">
        <f>B48/C48</f>
        <v>1.9758200459437081</v>
      </c>
      <c r="G48">
        <v>20223.316999999999</v>
      </c>
      <c r="H48">
        <f t="shared" ref="H48:H50" si="5">G48/C48</f>
        <v>2.5936081252032737</v>
      </c>
      <c r="K48">
        <f>E47</f>
        <v>1.9390383518954919</v>
      </c>
      <c r="L48">
        <f>F47</f>
        <v>3.6781694048216074E-2</v>
      </c>
      <c r="M48">
        <f>I47</f>
        <v>2.0687205766214976</v>
      </c>
      <c r="N48">
        <f>J47</f>
        <v>0.524887548581776</v>
      </c>
      <c r="R48">
        <v>10163.196</v>
      </c>
      <c r="S48">
        <v>2</v>
      </c>
      <c r="T48">
        <v>11960.146000000001</v>
      </c>
      <c r="U48">
        <v>5909.2759999999998</v>
      </c>
      <c r="V48">
        <f t="shared" ref="V48:V50" si="6">R48/T48</f>
        <v>0.84975517857390703</v>
      </c>
      <c r="Y48">
        <f t="shared" ref="Y48:Y50" si="7">U48/T48</f>
        <v>0.49408059065499699</v>
      </c>
    </row>
    <row r="49" spans="1:27" x14ac:dyDescent="0.25">
      <c r="A49">
        <v>3</v>
      </c>
      <c r="B49">
        <v>35434.945</v>
      </c>
      <c r="C49">
        <v>9214.9740000000002</v>
      </c>
      <c r="D49">
        <f>B49/C49</f>
        <v>3.845365705860917</v>
      </c>
      <c r="E49">
        <f>AVERAGE(D49,D50)</f>
        <v>3.3662154799536119</v>
      </c>
      <c r="F49">
        <f>AVEDEV(D49,D50)</f>
        <v>0.47915022590730505</v>
      </c>
      <c r="G49">
        <v>5772.0540000000001</v>
      </c>
      <c r="H49">
        <f t="shared" si="5"/>
        <v>0.62637767616056217</v>
      </c>
      <c r="I49">
        <f>AVERAGE(H49,H50)</f>
        <v>0.54180191456383886</v>
      </c>
      <c r="J49">
        <f>AVEDEV(H49,H50)</f>
        <v>8.4575761596723309E-2</v>
      </c>
      <c r="K49">
        <f>E49</f>
        <v>3.3662154799536119</v>
      </c>
      <c r="L49">
        <f>F49</f>
        <v>0.47915022590730505</v>
      </c>
      <c r="M49">
        <f>I49</f>
        <v>0.54180191456383886</v>
      </c>
      <c r="N49">
        <f>J49</f>
        <v>8.4575761596723309E-2</v>
      </c>
      <c r="R49">
        <v>19697.196</v>
      </c>
      <c r="S49">
        <v>3</v>
      </c>
      <c r="T49">
        <v>9016.7610000000004</v>
      </c>
      <c r="U49">
        <v>1172.2339999999999</v>
      </c>
      <c r="V49">
        <f t="shared" si="6"/>
        <v>2.1845090493138279</v>
      </c>
      <c r="W49">
        <f>AVERAGE(V49,V50)</f>
        <v>2.0291976948341288</v>
      </c>
      <c r="X49">
        <f>AVEDEV(V49,V50)</f>
        <v>0.15531135447969913</v>
      </c>
      <c r="Y49">
        <f t="shared" si="7"/>
        <v>0.13000610751466074</v>
      </c>
      <c r="Z49">
        <f>AVERAGE(Y49,Y50)</f>
        <v>0.11988480004811586</v>
      </c>
      <c r="AA49">
        <f>AVEDEV(Y49,Y50)</f>
        <v>1.0121307466544882E-2</v>
      </c>
    </row>
    <row r="50" spans="1:27" x14ac:dyDescent="0.25">
      <c r="A50">
        <v>4</v>
      </c>
      <c r="B50">
        <v>28491.731</v>
      </c>
      <c r="C50">
        <v>6036.317</v>
      </c>
      <c r="D50">
        <f>B50/C5</f>
        <v>2.8870652540463069</v>
      </c>
      <c r="G50">
        <v>2759.962</v>
      </c>
      <c r="H50">
        <f t="shared" si="5"/>
        <v>0.45722615296711555</v>
      </c>
      <c r="R50">
        <v>17895.489000000001</v>
      </c>
      <c r="S50">
        <v>4</v>
      </c>
      <c r="T50">
        <v>9549.9330000000009</v>
      </c>
      <c r="U50">
        <v>1048.2339999999999</v>
      </c>
      <c r="V50">
        <f t="shared" si="6"/>
        <v>1.8738863403544297</v>
      </c>
      <c r="Y50">
        <f t="shared" si="7"/>
        <v>0.10976349258157098</v>
      </c>
    </row>
    <row r="52" spans="1:27" x14ac:dyDescent="0.25">
      <c r="M52" t="s">
        <v>143</v>
      </c>
      <c r="Q52" s="3" t="s">
        <v>142</v>
      </c>
    </row>
    <row r="53" spans="1:27" x14ac:dyDescent="0.25">
      <c r="M53">
        <f>K48</f>
        <v>1.9390383518954919</v>
      </c>
      <c r="N53">
        <f>L48</f>
        <v>3.6781694048216074E-2</v>
      </c>
      <c r="Q53">
        <f>W47</f>
        <v>0.86430281755515126</v>
      </c>
      <c r="R53">
        <f>X47</f>
        <v>1.4547638981244226E-2</v>
      </c>
    </row>
    <row r="54" spans="1:27" x14ac:dyDescent="0.25">
      <c r="M54">
        <f>K49</f>
        <v>3.3662154799536119</v>
      </c>
      <c r="N54">
        <f>L49</f>
        <v>0.47915022590730505</v>
      </c>
      <c r="Q54">
        <f>W49</f>
        <v>2.0291976948341288</v>
      </c>
      <c r="R54">
        <f>X49</f>
        <v>0.15531135447969913</v>
      </c>
    </row>
    <row r="55" spans="1:27" x14ac:dyDescent="0.25">
      <c r="M55">
        <f>M48</f>
        <v>2.0687205766214976</v>
      </c>
      <c r="N55">
        <f>N48</f>
        <v>0.524887548581776</v>
      </c>
      <c r="Q55">
        <f>Z47</f>
        <v>0.58577523945594145</v>
      </c>
      <c r="R55">
        <f>AA47</f>
        <v>9.1694648800944467E-2</v>
      </c>
    </row>
    <row r="56" spans="1:27" x14ac:dyDescent="0.25">
      <c r="M56">
        <f>M49</f>
        <v>0.54180191456383886</v>
      </c>
      <c r="N56">
        <f>N49</f>
        <v>8.4575761596723309E-2</v>
      </c>
      <c r="Q56">
        <f>Z49</f>
        <v>0.11988480004811586</v>
      </c>
      <c r="R56">
        <f>AA49</f>
        <v>1.0121307466544882E-2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"/>
  <sheetViews>
    <sheetView workbookViewId="0"/>
  </sheetViews>
  <sheetFormatPr defaultRowHeight="15" x14ac:dyDescent="0.25"/>
  <sheetData>
    <row r="1" spans="1:23" x14ac:dyDescent="0.25">
      <c r="A1" s="5" t="s">
        <v>175</v>
      </c>
    </row>
    <row r="12" spans="1:23" x14ac:dyDescent="0.25">
      <c r="N12" t="s">
        <v>131</v>
      </c>
      <c r="P12" t="s">
        <v>128</v>
      </c>
      <c r="Q12" t="s">
        <v>19</v>
      </c>
      <c r="R12" t="s">
        <v>98</v>
      </c>
      <c r="S12" t="s">
        <v>129</v>
      </c>
      <c r="T12" t="s">
        <v>130</v>
      </c>
      <c r="U12" t="s">
        <v>132</v>
      </c>
      <c r="V12" t="s">
        <v>133</v>
      </c>
      <c r="W12" t="s">
        <v>134</v>
      </c>
    </row>
    <row r="13" spans="1:23" x14ac:dyDescent="0.25">
      <c r="N13">
        <v>8492.8109999999997</v>
      </c>
      <c r="P13">
        <v>12547.539000000001</v>
      </c>
      <c r="Q13">
        <v>45358.137000000002</v>
      </c>
      <c r="R13">
        <v>41766.521999999997</v>
      </c>
      <c r="S13">
        <f>Q13/R13</f>
        <v>1.0859926761438266</v>
      </c>
      <c r="T13">
        <f>P13/R13</f>
        <v>0.30042096873663554</v>
      </c>
      <c r="U13">
        <f>N13/R13</f>
        <v>0.20334015362830546</v>
      </c>
      <c r="V13">
        <f>AVERAGE(T13,U13)</f>
        <v>0.25188056118247049</v>
      </c>
      <c r="W13">
        <f>AVEDEV(T13,U13)</f>
        <v>4.8540407554165041E-2</v>
      </c>
    </row>
    <row r="14" spans="1:23" x14ac:dyDescent="0.25">
      <c r="N14">
        <v>40731.016000000003</v>
      </c>
      <c r="P14">
        <v>42238.673000000003</v>
      </c>
      <c r="Q14">
        <v>18222.044999999998</v>
      </c>
      <c r="R14">
        <v>31616.458999999999</v>
      </c>
      <c r="S14">
        <f>Q14/R14</f>
        <v>0.57634680088620927</v>
      </c>
      <c r="T14">
        <f>P14/R14</f>
        <v>1.3359710206636362</v>
      </c>
      <c r="U14">
        <f>N14/R14</f>
        <v>1.2882851934810284</v>
      </c>
      <c r="V14">
        <f>AVERAGE(U14,T14)</f>
        <v>1.3121281070723323</v>
      </c>
      <c r="W14">
        <f>AVEDEV(T14,U14)</f>
        <v>2.384291359130386E-2</v>
      </c>
    </row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/>
  </sheetViews>
  <sheetFormatPr defaultRowHeight="15" x14ac:dyDescent="0.25"/>
  <sheetData>
    <row r="1" spans="1:10" x14ac:dyDescent="0.25">
      <c r="A1" s="5" t="s">
        <v>174</v>
      </c>
    </row>
    <row r="2" spans="1:10" x14ac:dyDescent="0.25">
      <c r="A2" t="s">
        <v>113</v>
      </c>
    </row>
    <row r="3" spans="1:10" x14ac:dyDescent="0.25">
      <c r="B3" t="s">
        <v>18</v>
      </c>
      <c r="C3" t="s">
        <v>0</v>
      </c>
      <c r="D3" t="s">
        <v>125</v>
      </c>
      <c r="E3" t="s">
        <v>14</v>
      </c>
      <c r="F3" t="s">
        <v>0</v>
      </c>
      <c r="G3" t="s">
        <v>127</v>
      </c>
      <c r="H3" t="s">
        <v>35</v>
      </c>
      <c r="I3" t="s">
        <v>0</v>
      </c>
      <c r="J3" t="s">
        <v>126</v>
      </c>
    </row>
    <row r="4" spans="1:10" x14ac:dyDescent="0.25">
      <c r="A4" t="s">
        <v>9</v>
      </c>
      <c r="B4">
        <v>12929.418</v>
      </c>
      <c r="C4">
        <v>16837.004000000001</v>
      </c>
      <c r="D4">
        <f>B4/C4</f>
        <v>0.76791678614556358</v>
      </c>
      <c r="E4">
        <v>13284.710999999999</v>
      </c>
      <c r="F4">
        <v>26505.539000000001</v>
      </c>
      <c r="G4">
        <f>E4/F4</f>
        <v>0.50120508773656702</v>
      </c>
      <c r="H4">
        <v>6628.125</v>
      </c>
      <c r="I4">
        <v>13374.832</v>
      </c>
      <c r="J4">
        <f>H4/I4</f>
        <v>0.49556697235524155</v>
      </c>
    </row>
    <row r="5" spans="1:10" x14ac:dyDescent="0.25">
      <c r="A5" t="s">
        <v>88</v>
      </c>
      <c r="B5">
        <v>8426.0040000000008</v>
      </c>
      <c r="C5">
        <v>22044.367999999999</v>
      </c>
      <c r="D5">
        <f t="shared" ref="D5:D9" si="0">B5/C5</f>
        <v>0.38222932950493305</v>
      </c>
      <c r="E5">
        <v>13537.125</v>
      </c>
      <c r="F5">
        <v>27563.539000000001</v>
      </c>
      <c r="G5">
        <f t="shared" ref="G5:G9" si="1">E5/F5</f>
        <v>0.49112434364832469</v>
      </c>
      <c r="H5">
        <v>4212.9830000000002</v>
      </c>
      <c r="I5">
        <v>13476.710999999999</v>
      </c>
      <c r="J5">
        <f t="shared" ref="J5:J9" si="2">H5/I5</f>
        <v>0.31261210543136231</v>
      </c>
    </row>
    <row r="6" spans="1:10" x14ac:dyDescent="0.25">
      <c r="A6" t="s">
        <v>110</v>
      </c>
      <c r="B6">
        <v>7356.0039999999999</v>
      </c>
      <c r="C6">
        <v>25900.367999999999</v>
      </c>
      <c r="D6">
        <f t="shared" si="0"/>
        <v>0.28401156307894931</v>
      </c>
      <c r="E6">
        <v>22482.953000000001</v>
      </c>
      <c r="F6">
        <v>28216.953000000001</v>
      </c>
      <c r="G6">
        <f t="shared" si="1"/>
        <v>0.79678883116826971</v>
      </c>
      <c r="H6">
        <v>15642.075000000001</v>
      </c>
      <c r="I6">
        <v>21002.245999999999</v>
      </c>
      <c r="J6">
        <f t="shared" si="2"/>
        <v>0.74478105817825391</v>
      </c>
    </row>
    <row r="7" spans="1:10" x14ac:dyDescent="0.25">
      <c r="A7" t="s">
        <v>81</v>
      </c>
      <c r="B7">
        <v>7328.2960000000003</v>
      </c>
      <c r="C7">
        <v>27537.539000000001</v>
      </c>
      <c r="D7">
        <f t="shared" si="0"/>
        <v>0.26612022229001653</v>
      </c>
      <c r="E7">
        <v>24209.316999999999</v>
      </c>
      <c r="F7">
        <v>26143.004000000001</v>
      </c>
      <c r="G7">
        <f t="shared" si="1"/>
        <v>0.92603424610270491</v>
      </c>
      <c r="H7">
        <v>26400.61</v>
      </c>
      <c r="I7">
        <v>22830.831999999999</v>
      </c>
      <c r="J7">
        <f t="shared" si="2"/>
        <v>1.1563577709301178</v>
      </c>
    </row>
    <row r="8" spans="1:10" x14ac:dyDescent="0.25">
      <c r="A8" t="s">
        <v>111</v>
      </c>
      <c r="B8">
        <v>15015.589</v>
      </c>
      <c r="C8">
        <v>27799.882000000001</v>
      </c>
      <c r="D8">
        <f t="shared" si="0"/>
        <v>0.54013139336346816</v>
      </c>
      <c r="E8">
        <v>13385.781999999999</v>
      </c>
      <c r="F8">
        <v>24424.418000000001</v>
      </c>
      <c r="G8">
        <f t="shared" si="1"/>
        <v>0.54804916948276916</v>
      </c>
      <c r="H8">
        <v>9043.7109999999993</v>
      </c>
      <c r="I8">
        <v>25037.539000000001</v>
      </c>
      <c r="J8">
        <f t="shared" si="2"/>
        <v>0.36120606741740868</v>
      </c>
    </row>
    <row r="9" spans="1:10" x14ac:dyDescent="0.25">
      <c r="A9" t="s">
        <v>112</v>
      </c>
      <c r="B9">
        <v>21307.953000000001</v>
      </c>
      <c r="C9">
        <v>28271.125</v>
      </c>
      <c r="D9">
        <f t="shared" si="0"/>
        <v>0.75370021532570786</v>
      </c>
      <c r="E9">
        <v>13212.832</v>
      </c>
      <c r="F9">
        <v>22507.489000000001</v>
      </c>
      <c r="G9">
        <f t="shared" si="1"/>
        <v>0.58704158424780306</v>
      </c>
      <c r="H9">
        <v>6207.8320000000003</v>
      </c>
      <c r="I9">
        <v>26063.589</v>
      </c>
      <c r="J9">
        <f t="shared" si="2"/>
        <v>0.23818024447822594</v>
      </c>
    </row>
    <row r="10" spans="1:10" x14ac:dyDescent="0.25">
      <c r="A10" t="s">
        <v>144</v>
      </c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32"/>
  <sheetViews>
    <sheetView zoomScaleNormal="100" workbookViewId="0"/>
  </sheetViews>
  <sheetFormatPr defaultRowHeight="15" x14ac:dyDescent="0.25"/>
  <sheetData>
    <row r="1" spans="1:69" x14ac:dyDescent="0.25">
      <c r="A1" s="5" t="s">
        <v>173</v>
      </c>
      <c r="AA1" s="5" t="s">
        <v>171</v>
      </c>
      <c r="AW1" t="s">
        <v>62</v>
      </c>
    </row>
    <row r="2" spans="1:69" x14ac:dyDescent="0.25">
      <c r="R2" t="s">
        <v>89</v>
      </c>
      <c r="AH2" t="s">
        <v>77</v>
      </c>
      <c r="AI2" t="s">
        <v>90</v>
      </c>
      <c r="AJ2" t="s">
        <v>77</v>
      </c>
      <c r="AK2" t="s">
        <v>90</v>
      </c>
    </row>
    <row r="3" spans="1:69" x14ac:dyDescent="0.25">
      <c r="A3" t="s">
        <v>33</v>
      </c>
      <c r="C3" t="s">
        <v>0</v>
      </c>
      <c r="R3" t="s">
        <v>33</v>
      </c>
      <c r="T3" t="s">
        <v>0</v>
      </c>
      <c r="AH3" s="3" t="s">
        <v>121</v>
      </c>
      <c r="AJ3" t="s">
        <v>122</v>
      </c>
      <c r="AL3" s="3" t="s">
        <v>35</v>
      </c>
      <c r="AM3" t="s">
        <v>124</v>
      </c>
      <c r="AU3" t="s">
        <v>55</v>
      </c>
      <c r="AX3" t="s">
        <v>56</v>
      </c>
      <c r="AZ3" t="s">
        <v>68</v>
      </c>
      <c r="BB3" t="s">
        <v>57</v>
      </c>
      <c r="BE3" t="s">
        <v>58</v>
      </c>
      <c r="BF3" t="s">
        <v>61</v>
      </c>
      <c r="BG3" t="s">
        <v>59</v>
      </c>
      <c r="BI3" t="s">
        <v>61</v>
      </c>
      <c r="BJ3" t="s">
        <v>60</v>
      </c>
      <c r="BL3" t="s">
        <v>61</v>
      </c>
      <c r="BM3" t="s">
        <v>0</v>
      </c>
      <c r="BP3" t="s">
        <v>32</v>
      </c>
    </row>
    <row r="4" spans="1:69" x14ac:dyDescent="0.25">
      <c r="A4" t="s">
        <v>85</v>
      </c>
      <c r="B4" t="s">
        <v>34</v>
      </c>
      <c r="D4" t="s">
        <v>21</v>
      </c>
      <c r="E4" t="s">
        <v>32</v>
      </c>
      <c r="F4" t="s">
        <v>0</v>
      </c>
      <c r="G4" t="s">
        <v>31</v>
      </c>
      <c r="J4" t="s">
        <v>41</v>
      </c>
      <c r="R4" t="s">
        <v>85</v>
      </c>
      <c r="S4" t="s">
        <v>34</v>
      </c>
      <c r="U4" t="s">
        <v>21</v>
      </c>
      <c r="V4" t="s">
        <v>32</v>
      </c>
      <c r="W4" t="s">
        <v>0</v>
      </c>
      <c r="X4" t="s">
        <v>31</v>
      </c>
      <c r="Z4" t="s">
        <v>41</v>
      </c>
      <c r="AG4" t="s">
        <v>9</v>
      </c>
      <c r="AH4">
        <f>AVERAGE(U5,AE6)</f>
        <v>4.723719876012316E-2</v>
      </c>
      <c r="AI4">
        <f>AVEDEV(U5,AE6)</f>
        <v>1.9629594234489074E-2</v>
      </c>
      <c r="AJ4">
        <f>AVERAGE(X5,AF6)</f>
        <v>0.68576494031813473</v>
      </c>
      <c r="AK4">
        <f>AVEDEV(X5,AF6)</f>
        <v>0.14857536931661935</v>
      </c>
      <c r="AL4">
        <f>Y23</f>
        <v>0.54135276382820274</v>
      </c>
      <c r="AM4">
        <f>AB23</f>
        <v>4.5330797555098612E-2</v>
      </c>
      <c r="AU4" t="s">
        <v>9</v>
      </c>
      <c r="AV4">
        <v>525.09199999999998</v>
      </c>
      <c r="AX4">
        <v>1</v>
      </c>
      <c r="AY4">
        <v>653.74900000000002</v>
      </c>
      <c r="AZ4">
        <f>AY4/BN4</f>
        <v>3.4371965009995883E-2</v>
      </c>
      <c r="BA4">
        <v>1</v>
      </c>
      <c r="BB4">
        <v>2354.69</v>
      </c>
      <c r="BC4">
        <f>BB4/BN4</f>
        <v>0.12380182958503526</v>
      </c>
      <c r="BD4">
        <v>1</v>
      </c>
      <c r="BE4">
        <v>799.33500000000004</v>
      </c>
      <c r="BF4">
        <f>BE4/AY9</f>
        <v>1.1483798546645475E-2</v>
      </c>
      <c r="BG4">
        <v>1</v>
      </c>
      <c r="BH4">
        <v>923.74900000000002</v>
      </c>
      <c r="BI4">
        <f>BH4/BB9</f>
        <v>1.0636704677041545E-2</v>
      </c>
      <c r="BJ4">
        <v>1</v>
      </c>
      <c r="BK4">
        <v>8785.5689999999995</v>
      </c>
      <c r="BL4">
        <f>BK4/BE9</f>
        <v>0.15330828674907143</v>
      </c>
      <c r="BM4">
        <v>1</v>
      </c>
      <c r="BN4">
        <v>19019.831999999999</v>
      </c>
      <c r="BP4">
        <v>1</v>
      </c>
      <c r="BQ4">
        <v>20642.054</v>
      </c>
    </row>
    <row r="5" spans="1:69" x14ac:dyDescent="0.25">
      <c r="A5" t="s">
        <v>9</v>
      </c>
      <c r="B5">
        <v>1300.941</v>
      </c>
      <c r="C5">
        <v>19455.710999999999</v>
      </c>
      <c r="D5">
        <f t="shared" ref="D5:D10" si="0">(B5)/(C5)</f>
        <v>6.6866792994612234E-2</v>
      </c>
      <c r="E5">
        <v>15237.004000000001</v>
      </c>
      <c r="F5">
        <v>28364.295999999998</v>
      </c>
      <c r="G5">
        <f>E5/F5</f>
        <v>0.53718957100151543</v>
      </c>
      <c r="J5" t="s">
        <v>55</v>
      </c>
      <c r="L5" t="s">
        <v>0</v>
      </c>
      <c r="M5" t="s">
        <v>32</v>
      </c>
      <c r="N5" t="s">
        <v>0</v>
      </c>
      <c r="O5" t="s">
        <v>76</v>
      </c>
      <c r="P5" t="s">
        <v>36</v>
      </c>
      <c r="R5" t="s">
        <v>9</v>
      </c>
      <c r="S5">
        <v>1300.941</v>
      </c>
      <c r="T5">
        <v>19455.710999999999</v>
      </c>
      <c r="U5">
        <f>(S5)/(T5)</f>
        <v>6.6866792994612234E-2</v>
      </c>
      <c r="V5">
        <v>15237.004000000001</v>
      </c>
      <c r="W5">
        <v>28364.295999999998</v>
      </c>
      <c r="X5">
        <f>V5/W5</f>
        <v>0.53718957100151543</v>
      </c>
      <c r="Z5" t="s">
        <v>55</v>
      </c>
      <c r="AB5" t="s">
        <v>0</v>
      </c>
      <c r="AC5" t="s">
        <v>32</v>
      </c>
      <c r="AD5" t="s">
        <v>0</v>
      </c>
      <c r="AE5" t="s">
        <v>76</v>
      </c>
      <c r="AF5" t="s">
        <v>36</v>
      </c>
      <c r="AG5" t="s">
        <v>80</v>
      </c>
      <c r="AH5">
        <f>AVERAGE(U6,AE7)</f>
        <v>4.1507066172109502E-2</v>
      </c>
      <c r="AI5">
        <f>AVEDEV(U6,AE7)</f>
        <v>1.7538077387965912E-2</v>
      </c>
      <c r="AJ5">
        <f>AVERAGE(X6,AF7)</f>
        <v>0.87273273406250518</v>
      </c>
      <c r="AK5">
        <f>AVEDEV(X6,AF7)</f>
        <v>1.659301241323119E-2</v>
      </c>
      <c r="AL5">
        <f>Y24</f>
        <v>1.2665660326318635</v>
      </c>
      <c r="AM5">
        <f>AB24</f>
        <v>3.8331028167533643E-3</v>
      </c>
      <c r="AR5" t="s">
        <v>80</v>
      </c>
      <c r="AS5">
        <v>548.84900000000005</v>
      </c>
      <c r="AU5">
        <v>2</v>
      </c>
      <c r="AV5">
        <v>742.35500000000002</v>
      </c>
      <c r="AW5">
        <f t="shared" ref="AT5:AW9" si="1">AV5/BK5</f>
        <v>3.2419661270864875E-2</v>
      </c>
      <c r="AX5">
        <f>AW5/AZ4</f>
        <v>0.94320069456130162</v>
      </c>
      <c r="AY5">
        <v>1267.8910000000001</v>
      </c>
      <c r="AZ5">
        <f t="shared" ref="AW5:AZ9" si="2">AY5/BK5</f>
        <v>5.5370539362404964E-2</v>
      </c>
      <c r="BA5">
        <f>AZ5/BC4</f>
        <v>0.44725138188990032</v>
      </c>
      <c r="BB5">
        <v>4499.8410000000003</v>
      </c>
      <c r="BC5">
        <f>BB5/AY9</f>
        <v>6.4647822922724169E-2</v>
      </c>
      <c r="BD5">
        <v>2</v>
      </c>
      <c r="BE5">
        <v>4319.9620000000004</v>
      </c>
      <c r="BF5">
        <f>BE5/BB9</f>
        <v>4.9743122872167388E-2</v>
      </c>
      <c r="BG5">
        <v>2</v>
      </c>
      <c r="BH5">
        <v>9807.2669999999998</v>
      </c>
      <c r="BI5">
        <f>BH5/BE9</f>
        <v>0.17113692937369288</v>
      </c>
      <c r="BJ5">
        <v>2</v>
      </c>
      <c r="BK5">
        <v>22898.295999999998</v>
      </c>
      <c r="BM5">
        <v>2</v>
      </c>
      <c r="BN5">
        <v>21464.367999999999</v>
      </c>
    </row>
    <row r="6" spans="1:69" x14ac:dyDescent="0.25">
      <c r="A6" t="s">
        <v>88</v>
      </c>
      <c r="B6">
        <v>1868.2339999999999</v>
      </c>
      <c r="C6">
        <v>24110.539000000001</v>
      </c>
      <c r="D6">
        <f t="shared" si="0"/>
        <v>7.7486198048081795E-2</v>
      </c>
      <c r="E6">
        <v>17854.245999999999</v>
      </c>
      <c r="F6">
        <v>26963.69</v>
      </c>
      <c r="G6">
        <f t="shared" ref="G6:G10" si="3">E6/F6</f>
        <v>0.66215885140349851</v>
      </c>
      <c r="J6" t="s">
        <v>9</v>
      </c>
      <c r="K6">
        <v>525.09199999999998</v>
      </c>
      <c r="L6">
        <v>19019.831999999999</v>
      </c>
      <c r="M6">
        <v>20642.054</v>
      </c>
      <c r="N6">
        <v>24740.569</v>
      </c>
      <c r="O6">
        <f>K6/L6</f>
        <v>2.7607604525634086E-2</v>
      </c>
      <c r="P6">
        <f>M6/N6</f>
        <v>0.83434030963475414</v>
      </c>
      <c r="R6" t="s">
        <v>80</v>
      </c>
      <c r="S6">
        <v>1486.77</v>
      </c>
      <c r="T6">
        <v>25180.224999999999</v>
      </c>
      <c r="U6">
        <f>(S6)/(T6)</f>
        <v>5.9045143560075418E-2</v>
      </c>
      <c r="V6">
        <v>23511.367999999999</v>
      </c>
      <c r="W6">
        <v>26437.295999999998</v>
      </c>
      <c r="X6">
        <f t="shared" ref="X6:X9" si="4">V6/W6</f>
        <v>0.88932574647573637</v>
      </c>
      <c r="Z6" t="s">
        <v>9</v>
      </c>
      <c r="AA6">
        <v>525.09199999999998</v>
      </c>
      <c r="AB6">
        <v>19019.831999999999</v>
      </c>
      <c r="AC6">
        <v>20642.054</v>
      </c>
      <c r="AD6">
        <v>24740.569</v>
      </c>
      <c r="AE6">
        <f>AA6/AB6</f>
        <v>2.7607604525634086E-2</v>
      </c>
      <c r="AF6">
        <f>AC6/AD6</f>
        <v>0.83434030963475414</v>
      </c>
      <c r="AG6" t="s">
        <v>81</v>
      </c>
      <c r="AH6">
        <f>AVERAGE(U7,AE8)</f>
        <v>4.0430522293869557E-2</v>
      </c>
      <c r="AI6">
        <f>AVEDEV(U7,AE8)</f>
        <v>8.7946348715168543E-3</v>
      </c>
      <c r="AJ6">
        <f>AVERAGE(X7,AF8)</f>
        <v>0.7821531137004829</v>
      </c>
      <c r="AK6">
        <f>AVEDEV(X7,AF8)</f>
        <v>0.11220461305195945</v>
      </c>
      <c r="AL6">
        <f>Y25</f>
        <v>1.7414039717839509</v>
      </c>
      <c r="AM6">
        <f>AB25</f>
        <v>8.408769363549673E-3</v>
      </c>
      <c r="AO6" t="s">
        <v>81</v>
      </c>
      <c r="AP6">
        <v>804.26300000000003</v>
      </c>
      <c r="AR6">
        <v>3</v>
      </c>
      <c r="AS6">
        <v>781.11300000000006</v>
      </c>
      <c r="AT6">
        <f t="shared" si="1"/>
        <v>3.0725276348826429E-2</v>
      </c>
      <c r="AU6">
        <f>AT6/AZ4</f>
        <v>0.89390514449467928</v>
      </c>
      <c r="AV6">
        <v>1344.9829999999999</v>
      </c>
      <c r="AW6">
        <f t="shared" si="2"/>
        <v>5.2905244643826961E-2</v>
      </c>
      <c r="AX6">
        <f>AW6/BC4</f>
        <v>0.4273381485649867</v>
      </c>
      <c r="AY6">
        <v>11694.882</v>
      </c>
      <c r="AZ6">
        <f>AY6/AY9</f>
        <v>0.16801675006698108</v>
      </c>
      <c r="BA6">
        <v>3</v>
      </c>
      <c r="BB6">
        <v>11655.225</v>
      </c>
      <c r="BC6">
        <f>BB6/BB9</f>
        <v>0.13420657155728616</v>
      </c>
      <c r="BD6">
        <v>3</v>
      </c>
      <c r="BE6">
        <v>19806.874</v>
      </c>
      <c r="BF6">
        <f>BE6/BE9</f>
        <v>0.34563019410521134</v>
      </c>
      <c r="BG6">
        <v>3</v>
      </c>
      <c r="BH6">
        <v>25422.489000000001</v>
      </c>
      <c r="BJ6">
        <v>3</v>
      </c>
      <c r="BK6">
        <v>17251.196</v>
      </c>
    </row>
    <row r="7" spans="1:69" x14ac:dyDescent="0.25">
      <c r="A7" t="s">
        <v>80</v>
      </c>
      <c r="B7">
        <v>1486.77</v>
      </c>
      <c r="C7">
        <v>25180.224999999999</v>
      </c>
      <c r="D7">
        <f t="shared" si="0"/>
        <v>5.9045143560075418E-2</v>
      </c>
      <c r="E7">
        <v>23511.367999999999</v>
      </c>
      <c r="F7">
        <v>26437.295999999998</v>
      </c>
      <c r="G7">
        <f t="shared" si="3"/>
        <v>0.88932574647573637</v>
      </c>
      <c r="J7" t="s">
        <v>80</v>
      </c>
      <c r="K7">
        <v>548.84900000000005</v>
      </c>
      <c r="L7">
        <v>22898.295999999998</v>
      </c>
      <c r="M7">
        <v>21464.367999999999</v>
      </c>
      <c r="N7">
        <v>25071.103999999999</v>
      </c>
      <c r="O7">
        <f t="shared" ref="O7:O11" si="5">K7/L7</f>
        <v>2.3968988784143594E-2</v>
      </c>
      <c r="P7">
        <f t="shared" ref="P7:P11" si="6">M7/N7</f>
        <v>0.85613972164927399</v>
      </c>
      <c r="R7" t="s">
        <v>81</v>
      </c>
      <c r="S7">
        <v>1368.6479999999999</v>
      </c>
      <c r="T7">
        <v>27803.831999999999</v>
      </c>
      <c r="U7">
        <f>(S7)/(T7)</f>
        <v>4.9225157165386411E-2</v>
      </c>
      <c r="V7">
        <v>21677.075000000001</v>
      </c>
      <c r="W7">
        <v>24237.589</v>
      </c>
      <c r="X7">
        <f t="shared" si="4"/>
        <v>0.89435772675244229</v>
      </c>
      <c r="Z7" t="s">
        <v>80</v>
      </c>
      <c r="AA7">
        <v>548.84900000000005</v>
      </c>
      <c r="AB7">
        <v>22898.295999999998</v>
      </c>
      <c r="AC7">
        <v>21464.367999999999</v>
      </c>
      <c r="AD7">
        <v>25071.103999999999</v>
      </c>
      <c r="AE7">
        <f t="shared" ref="AE7:AE10" si="7">AA7/AB7</f>
        <v>2.3968988784143594E-2</v>
      </c>
      <c r="AF7">
        <f t="shared" ref="AF7:AF10" si="8">AC7/AD7</f>
        <v>0.85613972164927399</v>
      </c>
      <c r="AG7" t="s">
        <v>84</v>
      </c>
      <c r="AH7">
        <f>AVERAGE(U8,AE9)</f>
        <v>0.96833457165812997</v>
      </c>
      <c r="AI7">
        <f>AVEDEV(U8,AE9)</f>
        <v>1.0846018382567657E-2</v>
      </c>
      <c r="AJ7">
        <f>AVERAGE(X8,AF9)</f>
        <v>0.26299253743050638</v>
      </c>
      <c r="AK7">
        <f>AVEDEV(X8,AF9)</f>
        <v>8.859781123128796E-2</v>
      </c>
      <c r="AL7">
        <f>Y26</f>
        <v>0.23302886023657363</v>
      </c>
      <c r="AM7">
        <f>AB26</f>
        <v>0.42304571972083926</v>
      </c>
      <c r="AO7" t="s">
        <v>82</v>
      </c>
      <c r="AP7">
        <v>12585.61</v>
      </c>
      <c r="AR7">
        <v>4</v>
      </c>
      <c r="AS7">
        <v>11283.761</v>
      </c>
      <c r="AT7">
        <f t="shared" si="1"/>
        <v>0.44539342761579848</v>
      </c>
      <c r="AU7">
        <f>AT7/AZ4</f>
        <v>12.95804378615745</v>
      </c>
      <c r="AV7">
        <v>11921.418</v>
      </c>
      <c r="AW7">
        <f t="shared" si="2"/>
        <v>0.47056307068721825</v>
      </c>
      <c r="AX7">
        <f>AW7/BC4</f>
        <v>3.8009379365755214</v>
      </c>
      <c r="AY7">
        <v>29689.580999999998</v>
      </c>
      <c r="AZ7">
        <f>AY7/AY9</f>
        <v>0.42654102114671955</v>
      </c>
      <c r="BA7">
        <v>4</v>
      </c>
      <c r="BB7">
        <v>27685.923999999999</v>
      </c>
      <c r="BC7">
        <f>BB7/BB9</f>
        <v>0.31879547073828146</v>
      </c>
      <c r="BD7">
        <v>4</v>
      </c>
      <c r="BE7">
        <v>30421.458999999999</v>
      </c>
      <c r="BF7">
        <f>BE7/BE9</f>
        <v>0.53085483247551979</v>
      </c>
      <c r="BG7">
        <v>4</v>
      </c>
      <c r="BH7">
        <v>25334.367999999999</v>
      </c>
      <c r="BJ7">
        <v>4</v>
      </c>
      <c r="BK7">
        <v>4650.134</v>
      </c>
    </row>
    <row r="8" spans="1:69" x14ac:dyDescent="0.25">
      <c r="A8" t="s">
        <v>81</v>
      </c>
      <c r="B8">
        <v>1368.6479999999999</v>
      </c>
      <c r="C8">
        <v>27803.831999999999</v>
      </c>
      <c r="D8">
        <f t="shared" si="0"/>
        <v>4.9225157165386411E-2</v>
      </c>
      <c r="E8">
        <v>21677.075000000001</v>
      </c>
      <c r="F8">
        <v>24237.589</v>
      </c>
      <c r="G8">
        <f t="shared" si="3"/>
        <v>0.89435772675244229</v>
      </c>
      <c r="J8" t="s">
        <v>81</v>
      </c>
      <c r="K8">
        <v>804.26300000000003</v>
      </c>
      <c r="L8">
        <v>25422.489000000001</v>
      </c>
      <c r="M8">
        <v>17251.196</v>
      </c>
      <c r="N8">
        <v>25750.032999999999</v>
      </c>
      <c r="O8">
        <f t="shared" si="5"/>
        <v>3.1635887422352703E-2</v>
      </c>
      <c r="P8">
        <f t="shared" si="6"/>
        <v>0.6699485006485234</v>
      </c>
      <c r="R8" t="s">
        <v>86</v>
      </c>
      <c r="S8">
        <v>26262.560000000001</v>
      </c>
      <c r="T8">
        <v>27428.589</v>
      </c>
      <c r="U8">
        <f>(S8)/(T8)</f>
        <v>0.95748855327556226</v>
      </c>
      <c r="V8">
        <v>7672.1750000000002</v>
      </c>
      <c r="W8">
        <v>21821.347000000002</v>
      </c>
      <c r="X8">
        <f t="shared" si="4"/>
        <v>0.35159034866179434</v>
      </c>
      <c r="Z8" t="s">
        <v>81</v>
      </c>
      <c r="AA8">
        <v>804.26300000000003</v>
      </c>
      <c r="AB8">
        <v>25422.489000000001</v>
      </c>
      <c r="AC8">
        <v>17251.196</v>
      </c>
      <c r="AD8">
        <v>25750.032999999999</v>
      </c>
      <c r="AE8">
        <f t="shared" si="7"/>
        <v>3.1635887422352703E-2</v>
      </c>
      <c r="AF8">
        <f t="shared" si="8"/>
        <v>0.6699485006485234</v>
      </c>
      <c r="AG8" t="s">
        <v>91</v>
      </c>
      <c r="AH8">
        <f>AVERAGE(U9,AE10)</f>
        <v>3.360293238293903E-2</v>
      </c>
      <c r="AI8">
        <f>AVEDEV(U9,AE10)</f>
        <v>3.509865891381643E-3</v>
      </c>
      <c r="AJ8">
        <f>AVERAGE(X9,AF10)</f>
        <v>1.0941674454231558</v>
      </c>
      <c r="AK8">
        <f>AVEDEV(X9,AF10)</f>
        <v>6.6197679452181246E-3</v>
      </c>
      <c r="AL8">
        <f>Y27</f>
        <v>1.2950253117658728</v>
      </c>
      <c r="AM8">
        <f>AB27</f>
        <v>2.7706834559527493E-2</v>
      </c>
      <c r="AO8" t="s">
        <v>84</v>
      </c>
      <c r="AP8">
        <v>24829.61</v>
      </c>
      <c r="AR8">
        <v>5</v>
      </c>
      <c r="AS8">
        <v>24693.731</v>
      </c>
      <c r="AT8">
        <f t="shared" si="1"/>
        <v>0.97382206530373472</v>
      </c>
      <c r="AU8">
        <f>AT8/AZ4</f>
        <v>28.331870610846156</v>
      </c>
      <c r="AV8">
        <v>22985.489000000001</v>
      </c>
      <c r="AW8">
        <f t="shared" si="2"/>
        <v>0.90645582759431031</v>
      </c>
      <c r="AX8">
        <f>AW8/BC4</f>
        <v>7.3218290119993474</v>
      </c>
      <c r="AY8">
        <v>6771.7110000000002</v>
      </c>
      <c r="AZ8">
        <f>AY8/AY9</f>
        <v>9.7287076057101435E-2</v>
      </c>
      <c r="BA8">
        <v>5</v>
      </c>
      <c r="BB8">
        <v>9285.0750000000007</v>
      </c>
      <c r="BC8">
        <f>BB8/BB9</f>
        <v>0.10691497439150843</v>
      </c>
      <c r="BD8">
        <v>5</v>
      </c>
      <c r="BE8">
        <v>14257.823</v>
      </c>
      <c r="BF8">
        <f>BE8/BE9</f>
        <v>0.24879918613142826</v>
      </c>
      <c r="BG8">
        <v>5</v>
      </c>
      <c r="BH8">
        <v>25357.539000000001</v>
      </c>
      <c r="BJ8">
        <v>5</v>
      </c>
      <c r="BK8">
        <v>3721.355</v>
      </c>
    </row>
    <row r="9" spans="1:69" x14ac:dyDescent="0.25">
      <c r="A9" t="s">
        <v>86</v>
      </c>
      <c r="B9">
        <v>26262.560000000001</v>
      </c>
      <c r="C9">
        <v>27428.589</v>
      </c>
      <c r="D9">
        <f t="shared" si="0"/>
        <v>0.95748855327556226</v>
      </c>
      <c r="E9">
        <v>7672.1750000000002</v>
      </c>
      <c r="F9">
        <v>21821.347000000002</v>
      </c>
      <c r="G9">
        <f t="shared" si="3"/>
        <v>0.35159034866179434</v>
      </c>
      <c r="J9" t="s">
        <v>82</v>
      </c>
      <c r="K9">
        <v>12585.61</v>
      </c>
      <c r="L9">
        <v>25334.367999999999</v>
      </c>
      <c r="M9">
        <v>4650.134</v>
      </c>
      <c r="N9">
        <v>23176.103999999999</v>
      </c>
      <c r="O9">
        <f t="shared" si="5"/>
        <v>0.49678010519149329</v>
      </c>
      <c r="P9">
        <f t="shared" si="6"/>
        <v>0.2006434731221434</v>
      </c>
      <c r="R9" t="s">
        <v>87</v>
      </c>
      <c r="S9">
        <v>948.23400000000004</v>
      </c>
      <c r="T9">
        <v>25550.054</v>
      </c>
      <c r="U9">
        <f>(S9)/(T9)</f>
        <v>3.7112798274320673E-2</v>
      </c>
      <c r="V9">
        <v>17479.125</v>
      </c>
      <c r="W9">
        <v>16072.054</v>
      </c>
      <c r="X9">
        <f t="shared" si="4"/>
        <v>1.0875476774779378</v>
      </c>
      <c r="Z9" t="s">
        <v>84</v>
      </c>
      <c r="AA9">
        <v>24829.61</v>
      </c>
      <c r="AB9">
        <v>25357.539000000001</v>
      </c>
      <c r="AC9">
        <v>3721.355</v>
      </c>
      <c r="AD9">
        <v>21338.69</v>
      </c>
      <c r="AE9">
        <f t="shared" si="7"/>
        <v>0.97918059004069757</v>
      </c>
      <c r="AF9">
        <f t="shared" si="8"/>
        <v>0.17439472619921842</v>
      </c>
      <c r="AO9" t="s">
        <v>83</v>
      </c>
      <c r="AP9">
        <v>702.62699999999995</v>
      </c>
      <c r="AR9">
        <v>6</v>
      </c>
      <c r="AS9">
        <v>1208.0119999999999</v>
      </c>
      <c r="AT9">
        <f t="shared" si="1"/>
        <v>5.1738383863129692E-2</v>
      </c>
      <c r="AU9">
        <f>AT9/AZ4</f>
        <v>1.5052495208837606</v>
      </c>
      <c r="AV9">
        <v>1621.2249999999999</v>
      </c>
      <c r="AW9">
        <f t="shared" si="2"/>
        <v>6.9436033233529496E-2</v>
      </c>
      <c r="AX9">
        <f>AW9/BC4</f>
        <v>0.56086435447899619</v>
      </c>
      <c r="AY9">
        <f>SUM(BE4:BE8)</f>
        <v>69605.453000000009</v>
      </c>
      <c r="BB9">
        <f>SUM(BH4:BH8)</f>
        <v>86845.412000000011</v>
      </c>
      <c r="BE9">
        <f>SUM(BK4:BK8)</f>
        <v>57306.55</v>
      </c>
      <c r="BG9">
        <v>6</v>
      </c>
      <c r="BH9">
        <v>23348.468000000001</v>
      </c>
      <c r="BJ9">
        <v>6</v>
      </c>
      <c r="BK9">
        <v>20466.295999999998</v>
      </c>
    </row>
    <row r="10" spans="1:69" x14ac:dyDescent="0.25">
      <c r="A10" t="s">
        <v>87</v>
      </c>
      <c r="B10">
        <v>948.23400000000004</v>
      </c>
      <c r="C10">
        <v>25550.054</v>
      </c>
      <c r="D10">
        <f t="shared" si="0"/>
        <v>3.7112798274320673E-2</v>
      </c>
      <c r="E10">
        <v>17479.125</v>
      </c>
      <c r="F10">
        <v>16072.054</v>
      </c>
      <c r="G10">
        <f t="shared" si="3"/>
        <v>1.0875476774779378</v>
      </c>
      <c r="J10" t="s">
        <v>84</v>
      </c>
      <c r="K10">
        <v>24829.61</v>
      </c>
      <c r="L10">
        <v>25357.539000000001</v>
      </c>
      <c r="M10">
        <v>3721.355</v>
      </c>
      <c r="N10">
        <v>21338.69</v>
      </c>
      <c r="O10">
        <f t="shared" si="5"/>
        <v>0.97918059004069757</v>
      </c>
      <c r="P10">
        <f t="shared" si="6"/>
        <v>0.17439472619921842</v>
      </c>
      <c r="Z10" t="s">
        <v>83</v>
      </c>
      <c r="AA10">
        <v>702.62699999999995</v>
      </c>
      <c r="AB10">
        <v>23348.468000000001</v>
      </c>
      <c r="AC10">
        <v>20466.295999999998</v>
      </c>
      <c r="AD10">
        <v>18592.418000000001</v>
      </c>
      <c r="AE10">
        <f t="shared" si="7"/>
        <v>3.0093066491557387E-2</v>
      </c>
      <c r="AF10">
        <f t="shared" si="8"/>
        <v>1.100787213368374</v>
      </c>
      <c r="AY10" t="s">
        <v>71</v>
      </c>
    </row>
    <row r="11" spans="1:69" x14ac:dyDescent="0.25">
      <c r="J11" t="s">
        <v>83</v>
      </c>
      <c r="K11">
        <v>702.62699999999995</v>
      </c>
      <c r="L11">
        <v>23348.468000000001</v>
      </c>
      <c r="M11">
        <v>20466.295999999998</v>
      </c>
      <c r="N11">
        <v>18592.418000000001</v>
      </c>
      <c r="O11">
        <f t="shared" si="5"/>
        <v>3.0093066491557387E-2</v>
      </c>
      <c r="P11">
        <f t="shared" si="6"/>
        <v>1.100787213368374</v>
      </c>
    </row>
    <row r="13" spans="1:69" x14ac:dyDescent="0.25">
      <c r="A13" t="s">
        <v>32</v>
      </c>
      <c r="F13" t="s">
        <v>0</v>
      </c>
      <c r="J13" t="s">
        <v>32</v>
      </c>
      <c r="L13" t="s">
        <v>36</v>
      </c>
    </row>
    <row r="14" spans="1:69" x14ac:dyDescent="0.25">
      <c r="A14" t="s">
        <v>9</v>
      </c>
      <c r="B14">
        <v>1</v>
      </c>
      <c r="C14">
        <v>15237.004000000001</v>
      </c>
      <c r="D14">
        <v>1</v>
      </c>
      <c r="E14">
        <v>15176.589</v>
      </c>
      <c r="G14">
        <v>1</v>
      </c>
      <c r="H14">
        <v>27069.589</v>
      </c>
      <c r="J14" t="s">
        <v>9</v>
      </c>
      <c r="L14">
        <f>(E14)/(H14)</f>
        <v>0.56065088391257067</v>
      </c>
    </row>
    <row r="15" spans="1:69" x14ac:dyDescent="0.25">
      <c r="A15" t="s">
        <v>10</v>
      </c>
      <c r="B15">
        <v>2</v>
      </c>
      <c r="C15">
        <v>17854.245999999999</v>
      </c>
      <c r="D15">
        <v>2</v>
      </c>
      <c r="E15">
        <v>17731.245999999999</v>
      </c>
      <c r="G15">
        <v>2</v>
      </c>
      <c r="H15">
        <v>28391.174999999999</v>
      </c>
      <c r="J15" t="s">
        <v>10</v>
      </c>
      <c r="L15">
        <f t="shared" ref="L15:L19" si="9">(E15)/(H15)</f>
        <v>0.6245337151421172</v>
      </c>
    </row>
    <row r="16" spans="1:69" x14ac:dyDescent="0.25">
      <c r="A16" t="s">
        <v>10</v>
      </c>
      <c r="B16">
        <v>3</v>
      </c>
      <c r="C16">
        <v>23511.367999999999</v>
      </c>
      <c r="D16">
        <v>3</v>
      </c>
      <c r="E16">
        <v>23503.075000000001</v>
      </c>
      <c r="G16">
        <v>3</v>
      </c>
      <c r="H16">
        <v>27749.882000000001</v>
      </c>
      <c r="J16" t="s">
        <v>10</v>
      </c>
      <c r="L16">
        <f t="shared" si="9"/>
        <v>0.8469612591505794</v>
      </c>
    </row>
    <row r="17" spans="1:34" x14ac:dyDescent="0.25">
      <c r="A17" t="s">
        <v>10</v>
      </c>
      <c r="B17">
        <v>4</v>
      </c>
      <c r="C17">
        <v>21677.075000000001</v>
      </c>
      <c r="D17">
        <v>4</v>
      </c>
      <c r="E17">
        <v>21466.781999999999</v>
      </c>
      <c r="G17">
        <v>4</v>
      </c>
      <c r="H17">
        <v>27413.539000000001</v>
      </c>
      <c r="J17" t="s">
        <v>10</v>
      </c>
      <c r="L17">
        <f t="shared" si="9"/>
        <v>0.7830722622132078</v>
      </c>
    </row>
    <row r="18" spans="1:34" x14ac:dyDescent="0.25">
      <c r="A18" t="s">
        <v>10</v>
      </c>
      <c r="B18">
        <v>5</v>
      </c>
      <c r="C18">
        <v>7672.1750000000002</v>
      </c>
      <c r="D18">
        <v>5</v>
      </c>
      <c r="E18">
        <v>6982.3469999999998</v>
      </c>
      <c r="G18">
        <v>5</v>
      </c>
      <c r="H18">
        <v>24886.468000000001</v>
      </c>
      <c r="J18" t="s">
        <v>10</v>
      </c>
      <c r="L18">
        <f t="shared" si="9"/>
        <v>0.28056801792845815</v>
      </c>
      <c r="AH18" t="s">
        <v>41</v>
      </c>
    </row>
    <row r="19" spans="1:34" x14ac:dyDescent="0.25">
      <c r="A19" t="s">
        <v>10</v>
      </c>
      <c r="B19">
        <v>6</v>
      </c>
      <c r="C19">
        <v>17479.125</v>
      </c>
      <c r="D19">
        <v>6</v>
      </c>
      <c r="E19">
        <v>17160.953000000001</v>
      </c>
      <c r="G19">
        <v>6</v>
      </c>
      <c r="H19">
        <v>19895.347000000002</v>
      </c>
      <c r="J19" t="s">
        <v>10</v>
      </c>
      <c r="L19">
        <f t="shared" si="9"/>
        <v>0.86256113049950822</v>
      </c>
    </row>
    <row r="21" spans="1:34" x14ac:dyDescent="0.25">
      <c r="Q21" t="s">
        <v>54</v>
      </c>
    </row>
    <row r="22" spans="1:34" x14ac:dyDescent="0.25">
      <c r="A22" t="s">
        <v>35</v>
      </c>
      <c r="B22" t="s">
        <v>24</v>
      </c>
      <c r="E22" t="s">
        <v>20</v>
      </c>
      <c r="H22" t="s">
        <v>0</v>
      </c>
      <c r="J22" t="s">
        <v>35</v>
      </c>
      <c r="L22" t="s">
        <v>21</v>
      </c>
      <c r="N22" t="s">
        <v>26</v>
      </c>
      <c r="Q22" t="s">
        <v>28</v>
      </c>
      <c r="U22" t="s">
        <v>35</v>
      </c>
      <c r="V22" t="s">
        <v>24</v>
      </c>
      <c r="W22" t="s">
        <v>20</v>
      </c>
      <c r="X22" t="s">
        <v>0</v>
      </c>
      <c r="Y22" t="s">
        <v>108</v>
      </c>
      <c r="Z22" t="s">
        <v>109</v>
      </c>
      <c r="AB22" t="s">
        <v>123</v>
      </c>
    </row>
    <row r="23" spans="1:34" x14ac:dyDescent="0.25">
      <c r="B23">
        <v>1</v>
      </c>
      <c r="C23">
        <v>6332.4679999999998</v>
      </c>
      <c r="D23">
        <v>1</v>
      </c>
      <c r="E23">
        <v>1</v>
      </c>
      <c r="F23">
        <v>11697.489</v>
      </c>
      <c r="H23">
        <v>1</v>
      </c>
      <c r="I23">
        <v>17986.983</v>
      </c>
      <c r="J23" t="s">
        <v>9</v>
      </c>
      <c r="L23">
        <f>(C23)/(I23)</f>
        <v>0.35205837465905204</v>
      </c>
      <c r="M23">
        <v>1</v>
      </c>
      <c r="N23">
        <f>(F23)/(I23)</f>
        <v>0.65033079755509859</v>
      </c>
      <c r="O23">
        <v>1</v>
      </c>
      <c r="P23" t="s">
        <v>9</v>
      </c>
      <c r="Q23">
        <f>N23/L23</f>
        <v>1.8472243365461933</v>
      </c>
      <c r="U23" t="s">
        <v>9</v>
      </c>
      <c r="V23">
        <v>6332.4679999999998</v>
      </c>
      <c r="W23">
        <v>11697.489</v>
      </c>
      <c r="X23">
        <v>17986.983</v>
      </c>
      <c r="Y23">
        <f>V23/W23</f>
        <v>0.54135276382820274</v>
      </c>
      <c r="Z23">
        <f>W23/X23</f>
        <v>0.65033079755509859</v>
      </c>
      <c r="AA23">
        <v>0.60499999999999998</v>
      </c>
      <c r="AB23">
        <f>Z23-AA23</f>
        <v>4.5330797555098612E-2</v>
      </c>
    </row>
    <row r="24" spans="1:34" x14ac:dyDescent="0.25">
      <c r="B24">
        <v>2</v>
      </c>
      <c r="C24">
        <v>5863.1040000000003</v>
      </c>
      <c r="D24">
        <f>C24/C23</f>
        <v>0.9258797675724536</v>
      </c>
      <c r="E24">
        <v>2</v>
      </c>
      <c r="F24">
        <v>7017.5889999999999</v>
      </c>
      <c r="H24">
        <v>2</v>
      </c>
      <c r="I24">
        <v>22583.295999999998</v>
      </c>
      <c r="J24" t="s">
        <v>10</v>
      </c>
      <c r="L24">
        <f t="shared" ref="L24:L28" si="10">(C24)/(I24)</f>
        <v>0.25962127051781991</v>
      </c>
      <c r="M24">
        <f>L24/L23</f>
        <v>0.73743813300634575</v>
      </c>
      <c r="N24">
        <f t="shared" ref="N24:N28" si="11">(F24)/(I24)</f>
        <v>0.31074246203919925</v>
      </c>
      <c r="O24">
        <f>N24/N23</f>
        <v>0.47782215329095179</v>
      </c>
      <c r="P24" t="s">
        <v>10</v>
      </c>
      <c r="Q24">
        <f t="shared" ref="Q24:Q28" si="12">N24/L24</f>
        <v>1.1969067920337078</v>
      </c>
      <c r="U24" t="s">
        <v>80</v>
      </c>
      <c r="V24">
        <v>14008.903</v>
      </c>
      <c r="W24">
        <v>11060.539000000001</v>
      </c>
      <c r="X24">
        <v>25172.882000000001</v>
      </c>
      <c r="Y24">
        <f t="shared" ref="Y24:Y27" si="13">V24/W24</f>
        <v>1.2665660326318635</v>
      </c>
      <c r="Z24">
        <f t="shared" ref="Z24:Z27" si="14">W24/X24</f>
        <v>0.43938310281675336</v>
      </c>
      <c r="AA24">
        <v>0.43554999999999999</v>
      </c>
      <c r="AB24">
        <f>Z24-AA24</f>
        <v>3.8331028167533643E-3</v>
      </c>
    </row>
    <row r="25" spans="1:34" x14ac:dyDescent="0.25">
      <c r="B25">
        <v>3</v>
      </c>
      <c r="C25">
        <v>14008.903</v>
      </c>
      <c r="D25">
        <f>C25/C23</f>
        <v>2.2122343136988611</v>
      </c>
      <c r="E25">
        <v>3</v>
      </c>
      <c r="F25">
        <v>11060.539000000001</v>
      </c>
      <c r="H25">
        <v>3</v>
      </c>
      <c r="I25">
        <v>25172.882000000001</v>
      </c>
      <c r="J25" t="s">
        <v>10</v>
      </c>
      <c r="L25">
        <f t="shared" si="10"/>
        <v>0.55650771334009352</v>
      </c>
      <c r="M25">
        <f>L25/L23</f>
        <v>1.5807256790270612</v>
      </c>
      <c r="N25">
        <f t="shared" si="11"/>
        <v>0.43938310281675336</v>
      </c>
      <c r="O25">
        <f>N25/N23</f>
        <v>0.67563016309330959</v>
      </c>
      <c r="P25" t="s">
        <v>10</v>
      </c>
      <c r="Q25">
        <f t="shared" si="12"/>
        <v>0.78953641123791063</v>
      </c>
      <c r="U25" t="s">
        <v>81</v>
      </c>
      <c r="V25">
        <v>24428.245999999999</v>
      </c>
      <c r="W25">
        <v>14027.903</v>
      </c>
      <c r="X25">
        <v>27835.418000000001</v>
      </c>
      <c r="Y25">
        <f t="shared" si="13"/>
        <v>1.7414039717839509</v>
      </c>
      <c r="Z25">
        <f t="shared" si="14"/>
        <v>0.50395876936354966</v>
      </c>
      <c r="AA25">
        <v>0.49554999999999999</v>
      </c>
      <c r="AB25">
        <f t="shared" ref="AB25:AB27" si="15">Z25-AA25</f>
        <v>8.408769363549673E-3</v>
      </c>
    </row>
    <row r="26" spans="1:34" x14ac:dyDescent="0.25">
      <c r="B26">
        <v>4</v>
      </c>
      <c r="C26">
        <v>24428.245999999999</v>
      </c>
      <c r="D26">
        <f>C26/C23</f>
        <v>3.8576185461971542</v>
      </c>
      <c r="E26">
        <v>4</v>
      </c>
      <c r="F26">
        <v>14027.903</v>
      </c>
      <c r="H26">
        <v>4</v>
      </c>
      <c r="I26">
        <v>27835.418000000001</v>
      </c>
      <c r="J26" t="s">
        <v>10</v>
      </c>
      <c r="L26">
        <f t="shared" si="10"/>
        <v>0.87759580258503744</v>
      </c>
      <c r="M26">
        <f>L26/L23</f>
        <v>2.4927565021992097</v>
      </c>
      <c r="N26">
        <f t="shared" si="11"/>
        <v>0.50395876936354966</v>
      </c>
      <c r="O26">
        <f>N26/N23</f>
        <v>0.77492680841530082</v>
      </c>
      <c r="P26" t="s">
        <v>10</v>
      </c>
      <c r="Q26">
        <f t="shared" si="12"/>
        <v>0.57424929321573071</v>
      </c>
      <c r="U26" t="s">
        <v>86</v>
      </c>
      <c r="V26">
        <v>5837.64</v>
      </c>
      <c r="W26">
        <v>25051.146000000001</v>
      </c>
      <c r="X26">
        <v>29176.882000000001</v>
      </c>
      <c r="Y26">
        <f t="shared" si="13"/>
        <v>0.23302886023657363</v>
      </c>
      <c r="Z26">
        <f t="shared" si="14"/>
        <v>0.85859571972083926</v>
      </c>
      <c r="AA26">
        <v>0.43554999999999999</v>
      </c>
      <c r="AB26">
        <f t="shared" si="15"/>
        <v>0.42304571972083926</v>
      </c>
    </row>
    <row r="27" spans="1:34" x14ac:dyDescent="0.25">
      <c r="B27">
        <v>5</v>
      </c>
      <c r="C27">
        <v>5837.64</v>
      </c>
      <c r="D27">
        <f>C27/C23</f>
        <v>0.92185858657319708</v>
      </c>
      <c r="E27">
        <v>5</v>
      </c>
      <c r="F27">
        <v>25051.146000000001</v>
      </c>
      <c r="H27">
        <v>5</v>
      </c>
      <c r="I27">
        <v>29176.882000000001</v>
      </c>
      <c r="J27" t="s">
        <v>10</v>
      </c>
      <c r="L27">
        <f t="shared" si="10"/>
        <v>0.20007758197054779</v>
      </c>
      <c r="M27">
        <f>L27/L23</f>
        <v>0.56830797496100249</v>
      </c>
      <c r="N27">
        <f t="shared" si="11"/>
        <v>0.85859571972083926</v>
      </c>
      <c r="O27">
        <f>N27/N23</f>
        <v>1.3202445939031446</v>
      </c>
      <c r="P27" t="s">
        <v>78</v>
      </c>
      <c r="Q27">
        <f t="shared" si="12"/>
        <v>4.291313955639608</v>
      </c>
      <c r="U27" t="s">
        <v>87</v>
      </c>
      <c r="V27">
        <v>18958.953000000001</v>
      </c>
      <c r="W27">
        <v>14639.832</v>
      </c>
      <c r="X27">
        <v>25991.397000000001</v>
      </c>
      <c r="Y27">
        <f t="shared" si="13"/>
        <v>1.2950253117658728</v>
      </c>
      <c r="Z27">
        <f t="shared" si="14"/>
        <v>0.56325683455952746</v>
      </c>
      <c r="AA27">
        <v>0.53554999999999997</v>
      </c>
      <c r="AB27">
        <f t="shared" si="15"/>
        <v>2.7706834559527493E-2</v>
      </c>
    </row>
    <row r="28" spans="1:34" x14ac:dyDescent="0.25">
      <c r="B28">
        <v>6</v>
      </c>
      <c r="C28">
        <v>18958.953000000001</v>
      </c>
      <c r="D28">
        <f>C28/C23</f>
        <v>2.9939279598412503</v>
      </c>
      <c r="E28">
        <v>6</v>
      </c>
      <c r="F28">
        <v>14639.832</v>
      </c>
      <c r="H28">
        <v>6</v>
      </c>
      <c r="I28">
        <v>25991.397000000001</v>
      </c>
      <c r="J28" t="s">
        <v>10</v>
      </c>
      <c r="L28">
        <f t="shared" si="10"/>
        <v>0.72943185777971076</v>
      </c>
      <c r="M28">
        <f>L28/L23</f>
        <v>2.0719059970839293</v>
      </c>
      <c r="N28">
        <f t="shared" si="11"/>
        <v>0.56325683455952746</v>
      </c>
      <c r="O28">
        <f>N28/N23</f>
        <v>0.86610819705460151</v>
      </c>
      <c r="P28" t="s">
        <v>79</v>
      </c>
      <c r="Q28">
        <f t="shared" si="12"/>
        <v>0.77218567924083137</v>
      </c>
    </row>
    <row r="32" spans="1:34" x14ac:dyDescent="0.25">
      <c r="A32" t="s">
        <v>85</v>
      </c>
    </row>
  </sheetData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2"/>
  <sheetViews>
    <sheetView tabSelected="1" workbookViewId="0"/>
  </sheetViews>
  <sheetFormatPr defaultRowHeight="15" x14ac:dyDescent="0.25"/>
  <sheetData>
    <row r="1" spans="1:23" s="5" customFormat="1" x14ac:dyDescent="0.25">
      <c r="A1" s="5" t="s">
        <v>172</v>
      </c>
    </row>
    <row r="3" spans="1:23" x14ac:dyDescent="0.25">
      <c r="A3" t="s">
        <v>55</v>
      </c>
      <c r="D3" t="s">
        <v>56</v>
      </c>
      <c r="F3" t="s">
        <v>68</v>
      </c>
      <c r="H3" t="s">
        <v>57</v>
      </c>
      <c r="K3" t="s">
        <v>58</v>
      </c>
      <c r="L3" t="s">
        <v>61</v>
      </c>
      <c r="M3" t="s">
        <v>59</v>
      </c>
      <c r="O3" t="s">
        <v>61</v>
      </c>
      <c r="P3" t="s">
        <v>60</v>
      </c>
      <c r="R3" t="s">
        <v>61</v>
      </c>
      <c r="S3" t="s">
        <v>0</v>
      </c>
      <c r="V3" t="s">
        <v>32</v>
      </c>
    </row>
    <row r="4" spans="1:23" x14ac:dyDescent="0.25">
      <c r="A4">
        <v>1</v>
      </c>
      <c r="B4">
        <v>525.09199999999998</v>
      </c>
      <c r="D4">
        <v>1</v>
      </c>
      <c r="E4">
        <v>653.74900000000002</v>
      </c>
      <c r="F4">
        <f>E4/T4</f>
        <v>3.4371965009995883E-2</v>
      </c>
      <c r="G4">
        <v>1</v>
      </c>
      <c r="H4">
        <v>2354.69</v>
      </c>
      <c r="I4">
        <f>H4/T4</f>
        <v>0.12380182958503526</v>
      </c>
      <c r="J4">
        <v>1</v>
      </c>
      <c r="K4">
        <v>799.33500000000004</v>
      </c>
      <c r="L4">
        <f>K4/K9</f>
        <v>1.4953320855629981E-2</v>
      </c>
      <c r="M4">
        <v>1</v>
      </c>
      <c r="N4">
        <v>923.74900000000002</v>
      </c>
      <c r="O4">
        <f>N4/N9</f>
        <v>1.7147765260901095E-2</v>
      </c>
      <c r="P4">
        <v>1</v>
      </c>
      <c r="Q4">
        <v>8785.5689999999995</v>
      </c>
      <c r="R4">
        <f>Q4/Q9</f>
        <v>0.10574958588809069</v>
      </c>
      <c r="S4">
        <v>1</v>
      </c>
      <c r="T4">
        <v>19019.831999999999</v>
      </c>
      <c r="V4">
        <v>1</v>
      </c>
      <c r="W4">
        <v>20642.054</v>
      </c>
    </row>
    <row r="5" spans="1:23" x14ac:dyDescent="0.25">
      <c r="A5">
        <v>2</v>
      </c>
      <c r="B5">
        <v>548.84900000000005</v>
      </c>
      <c r="D5">
        <v>2</v>
      </c>
      <c r="E5">
        <v>742.35500000000002</v>
      </c>
      <c r="F5">
        <f t="shared" ref="F5:F9" si="0">E5/T5</f>
        <v>3.2419661270864875E-2</v>
      </c>
      <c r="G5">
        <f>F5/F4</f>
        <v>0.94320069456130162</v>
      </c>
      <c r="H5">
        <v>1267.8910000000001</v>
      </c>
      <c r="I5">
        <f t="shared" ref="I5:I9" si="1">H5/T5</f>
        <v>5.5370539362404964E-2</v>
      </c>
      <c r="J5">
        <f>I5/I4</f>
        <v>0.44725138188990032</v>
      </c>
      <c r="K5">
        <v>4499.8410000000003</v>
      </c>
      <c r="L5">
        <f>K5/K9</f>
        <v>8.4179431993242973E-2</v>
      </c>
      <c r="M5">
        <v>2</v>
      </c>
      <c r="N5">
        <v>4319.9620000000004</v>
      </c>
      <c r="O5">
        <f>N5/N9</f>
        <v>8.0192448719308848E-2</v>
      </c>
      <c r="P5">
        <v>2</v>
      </c>
      <c r="Q5">
        <v>9807.2669999999998</v>
      </c>
      <c r="R5">
        <f>Q5/Q9</f>
        <v>0.11804749629124051</v>
      </c>
      <c r="S5">
        <v>2</v>
      </c>
      <c r="T5">
        <v>22898.295999999998</v>
      </c>
      <c r="V5">
        <v>2</v>
      </c>
      <c r="W5">
        <v>21464.367999999999</v>
      </c>
    </row>
    <row r="6" spans="1:23" x14ac:dyDescent="0.25">
      <c r="A6">
        <v>3</v>
      </c>
      <c r="B6">
        <v>804.26300000000003</v>
      </c>
      <c r="D6">
        <v>3</v>
      </c>
      <c r="E6">
        <v>781.11300000000006</v>
      </c>
      <c r="F6">
        <f t="shared" si="0"/>
        <v>3.0725276348826429E-2</v>
      </c>
      <c r="G6">
        <f>F6/F4</f>
        <v>0.89390514449467928</v>
      </c>
      <c r="H6">
        <v>1344.9829999999999</v>
      </c>
      <c r="I6">
        <f t="shared" si="1"/>
        <v>5.2905244643826961E-2</v>
      </c>
      <c r="J6">
        <f>I6/I4</f>
        <v>0.4273381485649867</v>
      </c>
      <c r="K6">
        <v>11694.882</v>
      </c>
      <c r="L6">
        <f>K6/K9</f>
        <v>0.21877851328258069</v>
      </c>
      <c r="M6">
        <v>3</v>
      </c>
      <c r="N6">
        <v>11655.225</v>
      </c>
      <c r="O6">
        <f>N6/N9</f>
        <v>0.21635862378523385</v>
      </c>
      <c r="P6">
        <v>3</v>
      </c>
      <c r="Q6">
        <v>19806.874</v>
      </c>
      <c r="R6">
        <f>Q6/Q9</f>
        <v>0.23841013863047353</v>
      </c>
      <c r="S6">
        <v>3</v>
      </c>
      <c r="T6">
        <v>25422.489000000001</v>
      </c>
      <c r="V6">
        <v>3</v>
      </c>
      <c r="W6">
        <v>17251.196</v>
      </c>
    </row>
    <row r="7" spans="1:23" x14ac:dyDescent="0.25">
      <c r="A7">
        <v>4</v>
      </c>
      <c r="B7">
        <v>12585.61</v>
      </c>
      <c r="D7">
        <v>4</v>
      </c>
      <c r="E7">
        <v>11283.761</v>
      </c>
      <c r="F7">
        <f t="shared" si="0"/>
        <v>0.44539342761579848</v>
      </c>
      <c r="G7">
        <f>F7/F4</f>
        <v>12.95804378615745</v>
      </c>
      <c r="H7">
        <v>11921.418</v>
      </c>
      <c r="I7">
        <f t="shared" si="1"/>
        <v>0.47056307068721825</v>
      </c>
      <c r="J7">
        <f>I7/I4</f>
        <v>3.8009379365755214</v>
      </c>
      <c r="K7">
        <v>29689.580999999998</v>
      </c>
      <c r="L7">
        <f>K7/K9</f>
        <v>0.55540897216087814</v>
      </c>
      <c r="M7">
        <v>4</v>
      </c>
      <c r="N7">
        <v>27685.923999999999</v>
      </c>
      <c r="O7">
        <f>N7/N9</f>
        <v>0.51394017832024486</v>
      </c>
      <c r="P7">
        <v>4</v>
      </c>
      <c r="Q7">
        <v>30421.458999999999</v>
      </c>
      <c r="R7">
        <f>Q7/Q9</f>
        <v>0.36617510958727084</v>
      </c>
      <c r="S7">
        <v>4</v>
      </c>
      <c r="T7">
        <v>25334.367999999999</v>
      </c>
      <c r="V7">
        <v>4</v>
      </c>
      <c r="W7">
        <v>4650.134</v>
      </c>
    </row>
    <row r="8" spans="1:23" x14ac:dyDescent="0.25">
      <c r="A8">
        <v>5</v>
      </c>
      <c r="B8">
        <v>24829.61</v>
      </c>
      <c r="D8">
        <v>5</v>
      </c>
      <c r="E8">
        <v>24693.731</v>
      </c>
      <c r="F8">
        <f t="shared" si="0"/>
        <v>0.97382206530373472</v>
      </c>
      <c r="G8">
        <f>F8/F4</f>
        <v>28.331870610846156</v>
      </c>
      <c r="H8">
        <v>22985.489000000001</v>
      </c>
      <c r="I8">
        <f t="shared" si="1"/>
        <v>0.90645582759431031</v>
      </c>
      <c r="J8">
        <f>I8/I4</f>
        <v>7.3218290119993474</v>
      </c>
      <c r="K8">
        <v>6771.7110000000002</v>
      </c>
      <c r="L8">
        <f>K8/K9</f>
        <v>0.12667976170766818</v>
      </c>
      <c r="M8">
        <v>5</v>
      </c>
      <c r="N8">
        <v>9285.0750000000007</v>
      </c>
      <c r="O8">
        <f>N8/N9</f>
        <v>0.1723609839143114</v>
      </c>
      <c r="P8">
        <v>5</v>
      </c>
      <c r="Q8">
        <v>14257.823</v>
      </c>
      <c r="R8">
        <f>Q8/Q9</f>
        <v>0.17161766960292441</v>
      </c>
      <c r="S8">
        <v>5</v>
      </c>
      <c r="T8">
        <v>25357.539000000001</v>
      </c>
      <c r="V8">
        <v>5</v>
      </c>
      <c r="W8">
        <v>3721.355</v>
      </c>
    </row>
    <row r="9" spans="1:23" x14ac:dyDescent="0.25">
      <c r="A9">
        <v>6</v>
      </c>
      <c r="B9">
        <v>702.62699999999995</v>
      </c>
      <c r="D9">
        <v>6</v>
      </c>
      <c r="E9">
        <v>1208.0119999999999</v>
      </c>
      <c r="F9">
        <f t="shared" si="0"/>
        <v>5.1738383863129692E-2</v>
      </c>
      <c r="G9">
        <f>F9/F4</f>
        <v>1.5052495208837606</v>
      </c>
      <c r="H9">
        <v>1621.2249999999999</v>
      </c>
      <c r="I9">
        <f t="shared" si="1"/>
        <v>6.9436033233529496E-2</v>
      </c>
      <c r="J9">
        <f>I9/I4</f>
        <v>0.56086435447899619</v>
      </c>
      <c r="K9">
        <f>SUM(K4:K8)</f>
        <v>53455.35</v>
      </c>
      <c r="N9">
        <f>SUM(N4:N8)</f>
        <v>53869.934999999998</v>
      </c>
      <c r="Q9">
        <f>SUM(Q4:Q8)</f>
        <v>83078.991999999998</v>
      </c>
      <c r="S9">
        <v>6</v>
      </c>
      <c r="T9">
        <v>23348.468000000001</v>
      </c>
      <c r="V9">
        <v>6</v>
      </c>
      <c r="W9">
        <v>20466.295999999998</v>
      </c>
    </row>
    <row r="10" spans="1:23" x14ac:dyDescent="0.25">
      <c r="K10" t="s">
        <v>71</v>
      </c>
    </row>
    <row r="16" spans="1:23" x14ac:dyDescent="0.25">
      <c r="C16" t="s">
        <v>25</v>
      </c>
      <c r="D16" t="s">
        <v>36</v>
      </c>
      <c r="E16" t="s">
        <v>69</v>
      </c>
      <c r="F16" t="s">
        <v>70</v>
      </c>
    </row>
    <row r="17" spans="1:6" x14ac:dyDescent="0.25">
      <c r="A17" t="s">
        <v>9</v>
      </c>
      <c r="B17">
        <v>1</v>
      </c>
      <c r="C17">
        <f>B4/T4</f>
        <v>2.7607604525634086E-2</v>
      </c>
      <c r="D17">
        <f>W4/T4</f>
        <v>1.0852910793323518</v>
      </c>
      <c r="E17">
        <v>1</v>
      </c>
      <c r="F17">
        <v>1</v>
      </c>
    </row>
    <row r="18" spans="1:6" x14ac:dyDescent="0.25">
      <c r="A18" t="s">
        <v>66</v>
      </c>
      <c r="B18">
        <v>2</v>
      </c>
      <c r="C18">
        <f t="shared" ref="C18:C21" si="2">B5/T5</f>
        <v>2.3968988784143594E-2</v>
      </c>
      <c r="D18">
        <f t="shared" ref="D18:D22" si="3">W5/T5</f>
        <v>0.93737839706500437</v>
      </c>
      <c r="E18">
        <f>C18/C17</f>
        <v>0.86820241002394893</v>
      </c>
      <c r="F18">
        <f>D18/D17</f>
        <v>0.8637115101339079</v>
      </c>
    </row>
    <row r="19" spans="1:6" x14ac:dyDescent="0.25">
      <c r="A19" t="s">
        <v>65</v>
      </c>
      <c r="B19">
        <v>3</v>
      </c>
      <c r="C19">
        <f t="shared" si="2"/>
        <v>3.1635887422352703E-2</v>
      </c>
      <c r="D19">
        <f t="shared" si="3"/>
        <v>0.67858013430549613</v>
      </c>
      <c r="E19">
        <f>C19/C17</f>
        <v>1.1459120762534212</v>
      </c>
      <c r="F19">
        <f>D19/D17</f>
        <v>0.62525173866069583</v>
      </c>
    </row>
    <row r="20" spans="1:6" x14ac:dyDescent="0.25">
      <c r="A20" t="s">
        <v>64</v>
      </c>
      <c r="B20">
        <v>4</v>
      </c>
      <c r="C20">
        <f t="shared" si="2"/>
        <v>0.49678010519149329</v>
      </c>
      <c r="D20">
        <f t="shared" si="3"/>
        <v>0.18355042446687442</v>
      </c>
      <c r="E20">
        <f>C20/C17</f>
        <v>17.994321265006</v>
      </c>
      <c r="F20">
        <f>D20/D17</f>
        <v>0.16912552582648221</v>
      </c>
    </row>
    <row r="21" spans="1:6" x14ac:dyDescent="0.25">
      <c r="A21" t="s">
        <v>63</v>
      </c>
      <c r="B21">
        <v>5</v>
      </c>
      <c r="C21">
        <f t="shared" si="2"/>
        <v>0.97918059004069757</v>
      </c>
      <c r="D21">
        <f t="shared" si="3"/>
        <v>0.14675536928090696</v>
      </c>
      <c r="E21">
        <f>C21/C17</f>
        <v>35.467785302832532</v>
      </c>
      <c r="F21">
        <f>D21/D17</f>
        <v>0.1352221280314842</v>
      </c>
    </row>
    <row r="22" spans="1:6" x14ac:dyDescent="0.25">
      <c r="A22" t="s">
        <v>67</v>
      </c>
      <c r="B22">
        <v>6</v>
      </c>
      <c r="C22">
        <f>B9/T9</f>
        <v>3.0093066491557387E-2</v>
      </c>
      <c r="D22">
        <f t="shared" si="3"/>
        <v>0.8765584105989308</v>
      </c>
      <c r="E22">
        <f>C22/C17</f>
        <v>1.090028164653529</v>
      </c>
      <c r="F22">
        <f>D22/D17</f>
        <v>0.807671257316674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Supplementary File 3A</vt:lpstr>
      <vt:lpstr>Supplementary File 3C</vt:lpstr>
      <vt:lpstr>Supplementary File 3D</vt:lpstr>
      <vt:lpstr>Supplementary File 3E</vt:lpstr>
      <vt:lpstr>Supplementary File 3H</vt:lpstr>
      <vt:lpstr>Supplementary File 3F</vt:lpstr>
      <vt:lpstr>Supplementary File 3G</vt:lpstr>
      <vt:lpstr>Supplementary File 3B</vt:lpstr>
      <vt:lpstr>Supplementary File 3IA</vt:lpstr>
      <vt:lpstr>Supplementary File 3IB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Jane Mellor</dc:creator>
  <cp:lastModifiedBy>Mellor</cp:lastModifiedBy>
  <dcterms:created xsi:type="dcterms:W3CDTF">2014-02-18T19:35:29Z</dcterms:created>
  <dcterms:modified xsi:type="dcterms:W3CDTF">2014-10-21T15:35:42Z</dcterms:modified>
</cp:coreProperties>
</file>