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11"/>
  <workbookPr/>
  <mc:AlternateContent xmlns:mc="http://schemas.openxmlformats.org/markup-compatibility/2006">
    <mc:Choice Requires="x15">
      <x15ac:absPath xmlns:x15ac="http://schemas.microsoft.com/office/spreadsheetml/2010/11/ac" url="/Users/dankelpsch/Carnegie/Manuscripts/Kelpsch_screen_enoxolone/Data_and_figures/Figure_3_data/"/>
    </mc:Choice>
  </mc:AlternateContent>
  <xr:revisionPtr revIDLastSave="0" documentId="13_ncr:1_{1824C9BB-0698-7147-AD73-211CA36294E1}" xr6:coauthVersionLast="47" xr6:coauthVersionMax="47" xr10:uidLastSave="{00000000-0000-0000-0000-000000000000}"/>
  <bookViews>
    <workbookView xWindow="900" yWindow="880" windowWidth="32320" windowHeight="21360" tabRatio="500" activeTab="1" xr2:uid="{00000000-000D-0000-FFFF-FFFF00000000}"/>
  </bookViews>
  <sheets>
    <sheet name="Paste ladder + raw data" sheetId="1" r:id="rId1"/>
    <sheet name="Calculations" sheetId="2" r:id="rId2"/>
    <sheet name="Instructions" sheetId="3" r:id="rId3"/>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P4" i="2" l="1"/>
  <c r="P15" i="2" l="1"/>
  <c r="P16" i="2" l="1"/>
  <c r="Q16" i="2" s="1"/>
  <c r="P14" i="2"/>
  <c r="Q15" i="2"/>
  <c r="P17" i="2"/>
  <c r="Q27" i="2"/>
  <c r="X26" i="2"/>
  <c r="U27" i="2"/>
  <c r="X25" i="2"/>
  <c r="Y25" i="2"/>
  <c r="U25" i="2"/>
  <c r="U26" i="2"/>
  <c r="W27" i="2"/>
  <c r="S27" i="2"/>
  <c r="V25" i="2"/>
  <c r="R27" i="2"/>
  <c r="S26" i="2"/>
  <c r="V27" i="2"/>
  <c r="R25" i="2"/>
  <c r="S25" i="2"/>
  <c r="Z25" i="2"/>
  <c r="W25" i="2"/>
  <c r="T27" i="2"/>
  <c r="W26" i="2"/>
  <c r="Q25" i="2"/>
  <c r="V26" i="2"/>
  <c r="X27" i="2"/>
  <c r="P25" i="2"/>
  <c r="X24" i="2"/>
  <c r="Q14" i="2" l="1"/>
  <c r="Q17" i="2"/>
  <c r="W28" i="2"/>
  <c r="Q26" i="2"/>
  <c r="W24" i="2"/>
  <c r="T26" i="2"/>
  <c r="S28" i="2"/>
  <c r="Z27" i="2"/>
  <c r="Z28" i="2"/>
  <c r="U24" i="2"/>
  <c r="P24" i="2"/>
  <c r="R24" i="2"/>
  <c r="R26" i="2"/>
  <c r="AA28" i="2"/>
  <c r="AA26" i="2"/>
  <c r="AA27" i="2"/>
  <c r="P26" i="2"/>
  <c r="S24" i="2"/>
  <c r="T28" i="2"/>
  <c r="P27" i="2"/>
  <c r="V28" i="2"/>
  <c r="Y28" i="2"/>
  <c r="Q28" i="2"/>
  <c r="R28" i="2"/>
  <c r="Y26" i="2"/>
  <c r="AA25" i="2"/>
  <c r="U28" i="2"/>
  <c r="V24" i="2"/>
  <c r="AA24" i="2"/>
  <c r="Z26" i="2"/>
  <c r="X28" i="2"/>
  <c r="T25" i="2"/>
  <c r="T24" i="2"/>
  <c r="Z24" i="2"/>
  <c r="Y27" i="2"/>
  <c r="P28" i="2"/>
  <c r="Y24" i="2"/>
  <c r="Q24" i="2"/>
  <c r="U30" i="2" l="1"/>
  <c r="U34" i="2" s="1"/>
  <c r="S30" i="2"/>
  <c r="S35" i="2" s="1"/>
  <c r="W30" i="2"/>
  <c r="W34" i="2" s="1"/>
  <c r="X30" i="2"/>
  <c r="X37" i="2" s="1"/>
  <c r="R30" i="2"/>
  <c r="R35" i="2" s="1"/>
  <c r="T30" i="2"/>
  <c r="T37" i="2" s="1"/>
  <c r="V30" i="2"/>
  <c r="V37" i="2" s="1"/>
  <c r="Q30" i="2"/>
  <c r="Q34" i="2" s="1"/>
  <c r="Z30" i="2"/>
  <c r="Y30" i="2"/>
  <c r="Y38" i="2" s="1"/>
  <c r="AA30" i="2"/>
  <c r="AA37" i="2" s="1"/>
  <c r="P30" i="2"/>
  <c r="P38" i="2" s="1"/>
  <c r="S38" i="2"/>
  <c r="S37" i="2"/>
  <c r="U37" i="2" l="1"/>
  <c r="S36" i="2"/>
  <c r="U38" i="2"/>
  <c r="U36" i="2"/>
  <c r="U35" i="2"/>
  <c r="W37" i="2"/>
  <c r="U44" i="2" s="1"/>
  <c r="Q50" i="2" s="1"/>
  <c r="X34" i="2"/>
  <c r="W38" i="2"/>
  <c r="W36" i="2"/>
  <c r="W35" i="2"/>
  <c r="S34" i="2"/>
  <c r="V34" i="2"/>
  <c r="T38" i="2"/>
  <c r="R38" i="2"/>
  <c r="T36" i="2"/>
  <c r="T35" i="2"/>
  <c r="X38" i="2"/>
  <c r="R36" i="2"/>
  <c r="X35" i="2"/>
  <c r="R37" i="2"/>
  <c r="X36" i="2"/>
  <c r="R34" i="2"/>
  <c r="Q36" i="2"/>
  <c r="T34" i="2"/>
  <c r="V35" i="2"/>
  <c r="V36" i="2"/>
  <c r="Q37" i="2"/>
  <c r="V38" i="2"/>
  <c r="Q38" i="2"/>
  <c r="Q35" i="2"/>
  <c r="P35" i="2"/>
  <c r="Y37" i="2"/>
  <c r="AA36" i="2"/>
  <c r="AA38" i="2"/>
  <c r="Y36" i="2"/>
  <c r="Z34" i="2"/>
  <c r="Z35" i="2"/>
  <c r="Z38" i="2"/>
  <c r="AA34" i="2"/>
  <c r="AA35" i="2"/>
  <c r="Z36" i="2"/>
  <c r="Y34" i="2"/>
  <c r="Y35" i="2"/>
  <c r="Z37" i="2"/>
  <c r="P34" i="2"/>
  <c r="P36" i="2"/>
  <c r="P37" i="2"/>
  <c r="V44" i="2" l="1"/>
  <c r="V50" i="2" s="1"/>
  <c r="S45" i="2"/>
  <c r="P51" i="2" s="1"/>
  <c r="V45" i="2"/>
  <c r="V51" i="2" s="1"/>
  <c r="U43" i="2"/>
  <c r="Q49" i="2" s="1"/>
  <c r="U42" i="2"/>
  <c r="Q48" i="2" s="1"/>
  <c r="U45" i="2"/>
  <c r="Q51" i="2" s="1"/>
  <c r="V42" i="2"/>
  <c r="V48" i="2" s="1"/>
  <c r="AB36" i="2"/>
  <c r="V43" i="2"/>
  <c r="V49" i="2" s="1"/>
  <c r="AB37" i="2"/>
  <c r="AB35" i="2"/>
  <c r="T45" i="2"/>
  <c r="U51" i="2" s="1"/>
  <c r="AB38" i="2"/>
  <c r="T43" i="2"/>
  <c r="U49" i="2" s="1"/>
  <c r="T44" i="2"/>
  <c r="U50" i="2" s="1"/>
  <c r="W43" i="2"/>
  <c r="R49" i="2" s="1"/>
  <c r="X45" i="2"/>
  <c r="W51" i="2" s="1"/>
  <c r="W42" i="2"/>
  <c r="R48" i="2" s="1"/>
  <c r="W45" i="2"/>
  <c r="R51" i="2" s="1"/>
  <c r="X43" i="2"/>
  <c r="W49" i="2" s="1"/>
  <c r="W44" i="2"/>
  <c r="R50" i="2" s="1"/>
  <c r="X44" i="2"/>
  <c r="W50" i="2" s="1"/>
  <c r="X42" i="2"/>
  <c r="W48" i="2" s="1"/>
  <c r="S42" i="2"/>
  <c r="P48" i="2" s="1"/>
  <c r="T42" i="2"/>
  <c r="U48" i="2" s="1"/>
  <c r="S44" i="2"/>
  <c r="P50" i="2" s="1"/>
  <c r="S43" i="2"/>
  <c r="P49" i="2" s="1"/>
</calcChain>
</file>

<file path=xl/sharedStrings.xml><?xml version="1.0" encoding="utf-8"?>
<sst xmlns="http://schemas.openxmlformats.org/spreadsheetml/2006/main" count="86" uniqueCount="28">
  <si>
    <t>Ladder peak migration:</t>
  </si>
  <si>
    <t>VLDL</t>
  </si>
  <si>
    <t>IDL</t>
  </si>
  <si>
    <t>LDL</t>
  </si>
  <si>
    <t>total</t>
  </si>
  <si>
    <t>Bin cutoff settings (in ladder units)</t>
  </si>
  <si>
    <t>ZM</t>
  </si>
  <si>
    <t>Bin cutoff values (in pixels)</t>
  </si>
  <si>
    <t xml:space="preserve">ZM </t>
  </si>
  <si>
    <t>(recommended value .3)</t>
  </si>
  <si>
    <t>(recommended value 1)</t>
  </si>
  <si>
    <t>*Denotes output</t>
  </si>
  <si>
    <t>Bin sum values</t>
  </si>
  <si>
    <t>Bin percentages</t>
  </si>
  <si>
    <t>*Denotes modifiable field</t>
  </si>
  <si>
    <t>Pooled data:</t>
  </si>
  <si>
    <t>Gel image rotation (degrees):</t>
  </si>
  <si>
    <t>ROI Y-coordinate (pixels):</t>
  </si>
  <si>
    <t>sum</t>
  </si>
  <si>
    <t>(recommended value 1.7)</t>
  </si>
  <si>
    <t>(recommended value 2.4)</t>
  </si>
  <si>
    <t xml:space="preserve">The raw data is unzipped and the 600 nm image channel is opened in ImageJ using the Bio-Formats importer plugin. The display is then adjusted such that the gel outline is readily visible, and the image is rotated (if necessary) so that the gel is perfectly vertical (Image--&gt;Transform--&gt;Rotate) and any rotation is recorded in the “Gel Image rotation” box in the provided spreadsheet. Next, the “Vertical profile” option is enabled in Edit--&gt;Options--&gt;Plots. A rectangular region of interest (ROI) is then drawn and specified to 50x500 pixel dimensions using Edit--&gt;Selection--&gt;Specify. The ROI is then centered on the lane containing the migration standard and positioned at the Y-coordinate 20 pixels above the loading well, and the Y-coordinate is recorded in the provided sheet. A plot profile is then collected (Analyze--&gt;Plot Profile) and data from the “List” version of the plot profile is pasted into the “Paste Ladder and Raw data” sheet provided. This process is repeated for each lane in the chemiluminescent channel using the same rotation and Y-coordinate settings used for ladder quantification. Once all the data is pasted into the sheet, the “X” coordinates of the plot profile are discarded such that the data is structured as 10 columns (1 column per lane, with the first lane corresponding to the ladder intensity values) with each column having 500 rows, each corresponding to signal intensity at that position. These data can then be pasted into the orange highlighted cells (A1:J500) in the “Calculations” sheet. This sheet will automatically detect the ladder migration, and use the values in the “Bin Cutoff Settings” section to determine which portions of the gel correspond to each lipoprotein class. The summed bin intensity values will then be transformed into relative abundance for each column/lane. </t>
  </si>
  <si>
    <t>Bin stdev</t>
  </si>
  <si>
    <t>Tabea</t>
  </si>
  <si>
    <t>old</t>
  </si>
  <si>
    <t>Vehicle</t>
  </si>
  <si>
    <t>5 µM lomitapide</t>
  </si>
  <si>
    <t>8 µM enoxolone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</si>
</sst>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2"/>
      <color theme="1"/>
      <name val="Calibri"/>
      <family val="2"/>
      <scheme val="minor"/>
    </font>
    <font>
      <sz val="12"/>
      <color rgb="FF3F3F76"/>
      <name val="Calibri"/>
      <family val="2"/>
      <scheme val="minor"/>
    </font>
    <font>
      <b/>
      <sz val="12"/>
      <color rgb="FF3F3F3F"/>
      <name val="Calibri"/>
      <family val="2"/>
      <scheme val="minor"/>
    </font>
    <font>
      <b/>
      <sz val="12"/>
      <color theme="1"/>
      <name val="Calibri"/>
      <family val="2"/>
      <scheme val="minor"/>
    </font>
  </fonts>
  <fills count="5">
    <fill>
      <patternFill patternType="none"/>
    </fill>
    <fill>
      <patternFill patternType="gray125"/>
    </fill>
    <fill>
      <patternFill patternType="solid">
        <fgColor rgb="FFFFCC99"/>
      </patternFill>
    </fill>
    <fill>
      <patternFill patternType="solid">
        <fgColor rgb="FFF2F2F2"/>
      </patternFill>
    </fill>
    <fill>
      <patternFill patternType="solid">
        <fgColor rgb="FFFFCC99"/>
        <bgColor rgb="FF000000"/>
      </patternFill>
    </fill>
  </fills>
  <borders count="11">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7F7F7F"/>
      </left>
      <right/>
      <top/>
      <bottom/>
      <diagonal/>
    </border>
    <border>
      <left style="thin">
        <color rgb="FF3F3F3F"/>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top/>
      <bottom/>
      <diagonal/>
    </border>
    <border>
      <left style="thin">
        <color rgb="FF7F7F7F"/>
      </left>
      <right style="thin">
        <color rgb="FF7F7F7F"/>
      </right>
      <top/>
      <bottom style="thin">
        <color rgb="FF7F7F7F"/>
      </bottom>
      <diagonal/>
    </border>
    <border>
      <left style="thin">
        <color auto="1"/>
      </left>
      <right style="thin">
        <color auto="1"/>
      </right>
      <top/>
      <bottom/>
      <diagonal/>
    </border>
  </borders>
  <cellStyleXfs count="3">
    <xf numFmtId="0" fontId="0" fillId="0" borderId="0"/>
    <xf numFmtId="0" fontId="1" fillId="2" borderId="1" applyNumberFormat="0" applyAlignment="0" applyProtection="0"/>
    <xf numFmtId="0" fontId="2" fillId="3" borderId="2" applyNumberFormat="0" applyAlignment="0" applyProtection="0"/>
  </cellStyleXfs>
  <cellXfs count="24">
    <xf numFmtId="0" fontId="0" fillId="0" borderId="0" xfId="0"/>
    <xf numFmtId="0" fontId="1" fillId="2" borderId="1" xfId="1" applyAlignment="1">
      <alignment horizontal="center"/>
    </xf>
    <xf numFmtId="0" fontId="0" fillId="0" borderId="0" xfId="0" applyAlignment="1">
      <alignment horizontal="center"/>
    </xf>
    <xf numFmtId="0" fontId="2" fillId="3" borderId="2" xfId="2" applyAlignment="1">
      <alignment horizontal="center"/>
    </xf>
    <xf numFmtId="0" fontId="3" fillId="0" borderId="0" xfId="0" applyFont="1"/>
    <xf numFmtId="0" fontId="3" fillId="0" borderId="0" xfId="0" applyFont="1" applyAlignment="1">
      <alignment horizontal="right"/>
    </xf>
    <xf numFmtId="0" fontId="0" fillId="0" borderId="5" xfId="0" applyBorder="1"/>
    <xf numFmtId="164" fontId="0" fillId="0" borderId="5" xfId="0" applyNumberFormat="1" applyBorder="1" applyAlignment="1">
      <alignment horizontal="center"/>
    </xf>
    <xf numFmtId="0" fontId="3" fillId="0" borderId="0" xfId="0" applyFont="1" applyAlignment="1">
      <alignment horizontal="center"/>
    </xf>
    <xf numFmtId="164" fontId="0" fillId="0" borderId="6" xfId="0" applyNumberFormat="1" applyBorder="1" applyAlignment="1">
      <alignment horizontal="center"/>
    </xf>
    <xf numFmtId="164" fontId="0" fillId="0" borderId="7" xfId="0" applyNumberFormat="1" applyBorder="1" applyAlignment="1">
      <alignment horizontal="center"/>
    </xf>
    <xf numFmtId="0" fontId="0" fillId="0" borderId="7" xfId="0" applyBorder="1"/>
    <xf numFmtId="164" fontId="0" fillId="0" borderId="5" xfId="0" applyNumberFormat="1" applyBorder="1"/>
    <xf numFmtId="0" fontId="0" fillId="0" borderId="0" xfId="0" applyAlignment="1">
      <alignment horizontal="left" vertical="top" wrapText="1"/>
    </xf>
    <xf numFmtId="0" fontId="0" fillId="0" borderId="8" xfId="0" applyBorder="1" applyAlignment="1">
      <alignment horizontal="center"/>
    </xf>
    <xf numFmtId="164" fontId="0" fillId="0" borderId="0" xfId="0" applyNumberFormat="1"/>
    <xf numFmtId="10" fontId="0" fillId="0" borderId="0" xfId="0" applyNumberFormat="1"/>
    <xf numFmtId="0" fontId="1" fillId="4" borderId="1" xfId="0" applyFont="1" applyFill="1" applyBorder="1" applyAlignment="1">
      <alignment horizontal="center"/>
    </xf>
    <xf numFmtId="0" fontId="1" fillId="4" borderId="9" xfId="0" applyFont="1" applyFill="1" applyBorder="1" applyAlignment="1">
      <alignment horizontal="center"/>
    </xf>
    <xf numFmtId="0" fontId="0" fillId="0" borderId="10" xfId="0" applyBorder="1" applyAlignment="1">
      <alignment horizontal="center"/>
    </xf>
    <xf numFmtId="0" fontId="1" fillId="2" borderId="3" xfId="1" applyBorder="1" applyAlignment="1">
      <alignment horizontal="center"/>
    </xf>
    <xf numFmtId="0" fontId="1" fillId="2" borderId="0" xfId="1" applyBorder="1" applyAlignment="1">
      <alignment horizontal="center"/>
    </xf>
    <xf numFmtId="0" fontId="2" fillId="3" borderId="4" xfId="2" applyBorder="1" applyAlignment="1">
      <alignment horizontal="center"/>
    </xf>
    <xf numFmtId="0" fontId="2" fillId="3" borderId="0" xfId="2" applyBorder="1" applyAlignment="1">
      <alignment horizontal="center"/>
    </xf>
  </cellXfs>
  <cellStyles count="3">
    <cellStyle name="Input" xfId="1" builtinId="20"/>
    <cellStyle name="Normal" xfId="0" builtinId="0"/>
    <cellStyle name="Output" xfId="2" builtinId="21"/>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barChart>
        <c:barDir val="col"/>
        <c:grouping val="percentStacked"/>
        <c:varyColors val="0"/>
        <c:ser>
          <c:idx val="0"/>
          <c:order val="0"/>
          <c:tx>
            <c:strRef>
              <c:f>Calculations!$O$48</c:f>
              <c:strCache>
                <c:ptCount val="1"/>
                <c:pt idx="0">
                  <c:v>ZM </c:v>
                </c:pt>
              </c:strCache>
            </c:strRef>
          </c:tx>
          <c:spPr>
            <a:solidFill>
              <a:schemeClr val="accent3">
                <a:tint val="58000"/>
              </a:schemeClr>
            </a:solidFill>
            <a:ln>
              <a:noFill/>
            </a:ln>
            <a:effectLst/>
          </c:spPr>
          <c:invertIfNegative val="0"/>
          <c:errBars>
            <c:errBarType val="minus"/>
            <c:errValType val="cust"/>
            <c:noEndCap val="0"/>
            <c:plus>
              <c:numRef>
                <c:f>Calculations!$U$48:$W$48</c:f>
                <c:numCache>
                  <c:formatCode>General</c:formatCode>
                  <c:ptCount val="3"/>
                  <c:pt idx="0">
                    <c:v>2.9527103917058786E-2</c:v>
                  </c:pt>
                  <c:pt idx="1">
                    <c:v>2.9659710746886222E-2</c:v>
                  </c:pt>
                  <c:pt idx="2">
                    <c:v>2.1368319782311847E-2</c:v>
                  </c:pt>
                </c:numCache>
              </c:numRef>
            </c:plus>
            <c:minus>
              <c:numRef>
                <c:f>Calculations!$U$48:$W$48</c:f>
                <c:numCache>
                  <c:formatCode>General</c:formatCode>
                  <c:ptCount val="3"/>
                  <c:pt idx="0">
                    <c:v>2.9527103917058786E-2</c:v>
                  </c:pt>
                  <c:pt idx="1">
                    <c:v>2.9659710746886222E-2</c:v>
                  </c:pt>
                  <c:pt idx="2">
                    <c:v>2.1368319782311847E-2</c:v>
                  </c:pt>
                </c:numCache>
              </c:numRef>
            </c:minus>
            <c:spPr>
              <a:noFill/>
              <a:ln w="9525" cap="flat" cmpd="sng" algn="ctr">
                <a:solidFill>
                  <a:schemeClr val="tx1">
                    <a:lumMod val="65000"/>
                    <a:lumOff val="35000"/>
                  </a:schemeClr>
                </a:solidFill>
                <a:round/>
              </a:ln>
              <a:effectLst/>
            </c:spPr>
          </c:errBars>
          <c:cat>
            <c:strRef>
              <c:f>Calculations!$P$47:$R$47</c:f>
              <c:strCache>
                <c:ptCount val="3"/>
                <c:pt idx="0">
                  <c:v>Vehicle</c:v>
                </c:pt>
                <c:pt idx="1">
                  <c:v>8 µM enoxolone</c:v>
                </c:pt>
                <c:pt idx="2">
                  <c:v>5 µM lomitapide</c:v>
                </c:pt>
              </c:strCache>
            </c:strRef>
          </c:cat>
          <c:val>
            <c:numRef>
              <c:f>Calculations!$P$48:$R$48</c:f>
              <c:numCache>
                <c:formatCode>0.0%</c:formatCode>
                <c:ptCount val="3"/>
                <c:pt idx="0">
                  <c:v>0.13217002974913161</c:v>
                </c:pt>
                <c:pt idx="1">
                  <c:v>0.1748248886389103</c:v>
                </c:pt>
                <c:pt idx="2">
                  <c:v>0.11839500194520354</c:v>
                </c:pt>
              </c:numCache>
            </c:numRef>
          </c:val>
          <c:extLst>
            <c:ext xmlns:c16="http://schemas.microsoft.com/office/drawing/2014/chart" uri="{C3380CC4-5D6E-409C-BE32-E72D297353CC}">
              <c16:uniqueId val="{00000000-42E0-6F49-A693-10C8B708D196}"/>
            </c:ext>
          </c:extLst>
        </c:ser>
        <c:ser>
          <c:idx val="1"/>
          <c:order val="1"/>
          <c:tx>
            <c:strRef>
              <c:f>Calculations!$O$49</c:f>
              <c:strCache>
                <c:ptCount val="1"/>
                <c:pt idx="0">
                  <c:v>VLDL</c:v>
                </c:pt>
              </c:strCache>
            </c:strRef>
          </c:tx>
          <c:spPr>
            <a:solidFill>
              <a:schemeClr val="accent3">
                <a:tint val="86000"/>
              </a:schemeClr>
            </a:solidFill>
            <a:ln>
              <a:noFill/>
            </a:ln>
            <a:effectLst/>
          </c:spPr>
          <c:invertIfNegative val="0"/>
          <c:errBars>
            <c:errBarType val="minus"/>
            <c:errValType val="cust"/>
            <c:noEndCap val="0"/>
            <c:plus>
              <c:numRef>
                <c:f>Calculations!$U$49:$W$49</c:f>
                <c:numCache>
                  <c:formatCode>General</c:formatCode>
                  <c:ptCount val="3"/>
                  <c:pt idx="0">
                    <c:v>7.6687009274948037E-2</c:v>
                  </c:pt>
                  <c:pt idx="1">
                    <c:v>6.1656827099541463E-2</c:v>
                  </c:pt>
                  <c:pt idx="2">
                    <c:v>5.1912475437627332E-3</c:v>
                  </c:pt>
                </c:numCache>
              </c:numRef>
            </c:plus>
            <c:minus>
              <c:numRef>
                <c:f>Calculations!$U$49:$W$49</c:f>
                <c:numCache>
                  <c:formatCode>General</c:formatCode>
                  <c:ptCount val="3"/>
                  <c:pt idx="0">
                    <c:v>7.6687009274948037E-2</c:v>
                  </c:pt>
                  <c:pt idx="1">
                    <c:v>6.1656827099541463E-2</c:v>
                  </c:pt>
                  <c:pt idx="2">
                    <c:v>5.1912475437627332E-3</c:v>
                  </c:pt>
                </c:numCache>
              </c:numRef>
            </c:minus>
            <c:spPr>
              <a:noFill/>
              <a:ln w="9525" cap="flat" cmpd="sng" algn="ctr">
                <a:solidFill>
                  <a:schemeClr val="tx1">
                    <a:lumMod val="65000"/>
                    <a:lumOff val="35000"/>
                  </a:schemeClr>
                </a:solidFill>
                <a:round/>
              </a:ln>
              <a:effectLst/>
            </c:spPr>
          </c:errBars>
          <c:cat>
            <c:strRef>
              <c:f>Calculations!$P$47:$R$47</c:f>
              <c:strCache>
                <c:ptCount val="3"/>
                <c:pt idx="0">
                  <c:v>Vehicle</c:v>
                </c:pt>
                <c:pt idx="1">
                  <c:v>8 µM enoxolone</c:v>
                </c:pt>
                <c:pt idx="2">
                  <c:v>5 µM lomitapide</c:v>
                </c:pt>
              </c:strCache>
            </c:strRef>
          </c:cat>
          <c:val>
            <c:numRef>
              <c:f>Calculations!$P$49:$R$49</c:f>
              <c:numCache>
                <c:formatCode>0.0%</c:formatCode>
                <c:ptCount val="3"/>
                <c:pt idx="0">
                  <c:v>0.31734185815092858</c:v>
                </c:pt>
                <c:pt idx="1">
                  <c:v>0.28590394963097709</c:v>
                </c:pt>
                <c:pt idx="2">
                  <c:v>7.3158372698655036E-2</c:v>
                </c:pt>
              </c:numCache>
            </c:numRef>
          </c:val>
          <c:extLst>
            <c:ext xmlns:c16="http://schemas.microsoft.com/office/drawing/2014/chart" uri="{C3380CC4-5D6E-409C-BE32-E72D297353CC}">
              <c16:uniqueId val="{00000001-42E0-6F49-A693-10C8B708D196}"/>
            </c:ext>
          </c:extLst>
        </c:ser>
        <c:ser>
          <c:idx val="2"/>
          <c:order val="2"/>
          <c:tx>
            <c:strRef>
              <c:f>Calculations!$O$50</c:f>
              <c:strCache>
                <c:ptCount val="1"/>
                <c:pt idx="0">
                  <c:v>IDL</c:v>
                </c:pt>
              </c:strCache>
            </c:strRef>
          </c:tx>
          <c:spPr>
            <a:solidFill>
              <a:schemeClr val="accent3">
                <a:shade val="86000"/>
              </a:schemeClr>
            </a:solidFill>
            <a:ln>
              <a:noFill/>
            </a:ln>
            <a:effectLst/>
          </c:spPr>
          <c:invertIfNegative val="0"/>
          <c:errBars>
            <c:errBarType val="minus"/>
            <c:errValType val="cust"/>
            <c:noEndCap val="0"/>
            <c:plus>
              <c:numRef>
                <c:f>Calculations!$U$50:$W$50</c:f>
                <c:numCache>
                  <c:formatCode>General</c:formatCode>
                  <c:ptCount val="3"/>
                  <c:pt idx="0">
                    <c:v>3.1667862198619272E-2</c:v>
                  </c:pt>
                  <c:pt idx="1">
                    <c:v>1.1204641050350956E-2</c:v>
                  </c:pt>
                  <c:pt idx="2">
                    <c:v>2.0690510287264378E-2</c:v>
                  </c:pt>
                </c:numCache>
              </c:numRef>
            </c:plus>
            <c:minus>
              <c:numRef>
                <c:f>Calculations!$U$50:$W$50</c:f>
                <c:numCache>
                  <c:formatCode>General</c:formatCode>
                  <c:ptCount val="3"/>
                  <c:pt idx="0">
                    <c:v>3.1667862198619272E-2</c:v>
                  </c:pt>
                  <c:pt idx="1">
                    <c:v>1.1204641050350956E-2</c:v>
                  </c:pt>
                  <c:pt idx="2">
                    <c:v>2.0690510287264378E-2</c:v>
                  </c:pt>
                </c:numCache>
              </c:numRef>
            </c:minus>
            <c:spPr>
              <a:noFill/>
              <a:ln w="9525" cap="flat" cmpd="sng" algn="ctr">
                <a:solidFill>
                  <a:schemeClr val="tx1">
                    <a:lumMod val="65000"/>
                    <a:lumOff val="35000"/>
                  </a:schemeClr>
                </a:solidFill>
                <a:round/>
              </a:ln>
              <a:effectLst/>
            </c:spPr>
          </c:errBars>
          <c:cat>
            <c:strRef>
              <c:f>Calculations!$P$47:$R$47</c:f>
              <c:strCache>
                <c:ptCount val="3"/>
                <c:pt idx="0">
                  <c:v>Vehicle</c:v>
                </c:pt>
                <c:pt idx="1">
                  <c:v>8 µM enoxolone</c:v>
                </c:pt>
                <c:pt idx="2">
                  <c:v>5 µM lomitapide</c:v>
                </c:pt>
              </c:strCache>
            </c:strRef>
          </c:cat>
          <c:val>
            <c:numRef>
              <c:f>Calculations!$P$50:$R$50</c:f>
              <c:numCache>
                <c:formatCode>0.0%</c:formatCode>
                <c:ptCount val="3"/>
                <c:pt idx="0">
                  <c:v>0.22875615142313216</c:v>
                </c:pt>
                <c:pt idx="1">
                  <c:v>0.19450660214744225</c:v>
                </c:pt>
                <c:pt idx="2">
                  <c:v>5.4877113620804843E-2</c:v>
                </c:pt>
              </c:numCache>
            </c:numRef>
          </c:val>
          <c:extLst>
            <c:ext xmlns:c16="http://schemas.microsoft.com/office/drawing/2014/chart" uri="{C3380CC4-5D6E-409C-BE32-E72D297353CC}">
              <c16:uniqueId val="{00000002-42E0-6F49-A693-10C8B708D196}"/>
            </c:ext>
          </c:extLst>
        </c:ser>
        <c:ser>
          <c:idx val="3"/>
          <c:order val="3"/>
          <c:tx>
            <c:strRef>
              <c:f>Calculations!$O$51</c:f>
              <c:strCache>
                <c:ptCount val="1"/>
                <c:pt idx="0">
                  <c:v>LDL</c:v>
                </c:pt>
              </c:strCache>
            </c:strRef>
          </c:tx>
          <c:spPr>
            <a:solidFill>
              <a:schemeClr val="accent3">
                <a:shade val="58000"/>
              </a:schemeClr>
            </a:solidFill>
            <a:ln>
              <a:noFill/>
            </a:ln>
            <a:effectLst/>
          </c:spPr>
          <c:invertIfNegative val="0"/>
          <c:errBars>
            <c:errBarType val="minus"/>
            <c:errValType val="cust"/>
            <c:noEndCap val="0"/>
            <c:plus>
              <c:numRef>
                <c:f>Calculations!$U$51:$W$51</c:f>
                <c:numCache>
                  <c:formatCode>General</c:formatCode>
                  <c:ptCount val="3"/>
                  <c:pt idx="0">
                    <c:v>7.7101805849384947E-2</c:v>
                  </c:pt>
                  <c:pt idx="1">
                    <c:v>9.246784122770621E-2</c:v>
                  </c:pt>
                  <c:pt idx="2">
                    <c:v>2.7390990816758869E-2</c:v>
                  </c:pt>
                </c:numCache>
              </c:numRef>
            </c:plus>
            <c:minus>
              <c:numRef>
                <c:f>Calculations!$U$51:$W$51</c:f>
                <c:numCache>
                  <c:formatCode>General</c:formatCode>
                  <c:ptCount val="3"/>
                  <c:pt idx="0">
                    <c:v>7.7101805849384947E-2</c:v>
                  </c:pt>
                  <c:pt idx="1">
                    <c:v>9.246784122770621E-2</c:v>
                  </c:pt>
                  <c:pt idx="2">
                    <c:v>2.7390990816758869E-2</c:v>
                  </c:pt>
                </c:numCache>
              </c:numRef>
            </c:minus>
            <c:spPr>
              <a:noFill/>
              <a:ln w="9525" cap="flat" cmpd="sng" algn="ctr">
                <a:solidFill>
                  <a:schemeClr val="tx1">
                    <a:lumMod val="65000"/>
                    <a:lumOff val="35000"/>
                  </a:schemeClr>
                </a:solidFill>
                <a:round/>
              </a:ln>
              <a:effectLst/>
            </c:spPr>
          </c:errBars>
          <c:cat>
            <c:strRef>
              <c:f>Calculations!$P$47:$R$47</c:f>
              <c:strCache>
                <c:ptCount val="3"/>
                <c:pt idx="0">
                  <c:v>Vehicle</c:v>
                </c:pt>
                <c:pt idx="1">
                  <c:v>8 µM enoxolone</c:v>
                </c:pt>
                <c:pt idx="2">
                  <c:v>5 µM lomitapide</c:v>
                </c:pt>
              </c:strCache>
            </c:strRef>
          </c:cat>
          <c:val>
            <c:numRef>
              <c:f>Calculations!$P$51:$R$51</c:f>
              <c:numCache>
                <c:formatCode>0.0%</c:formatCode>
                <c:ptCount val="3"/>
                <c:pt idx="0">
                  <c:v>0.32173196067680765</c:v>
                </c:pt>
                <c:pt idx="1">
                  <c:v>0.34476455958267038</c:v>
                </c:pt>
                <c:pt idx="2">
                  <c:v>0.75356951173533659</c:v>
                </c:pt>
              </c:numCache>
            </c:numRef>
          </c:val>
          <c:extLst>
            <c:ext xmlns:c16="http://schemas.microsoft.com/office/drawing/2014/chart" uri="{C3380CC4-5D6E-409C-BE32-E72D297353CC}">
              <c16:uniqueId val="{00000003-42E0-6F49-A693-10C8B708D196}"/>
            </c:ext>
          </c:extLst>
        </c:ser>
        <c:dLbls>
          <c:showLegendKey val="0"/>
          <c:showVal val="0"/>
          <c:showCatName val="0"/>
          <c:showSerName val="0"/>
          <c:showPercent val="0"/>
          <c:showBubbleSize val="0"/>
        </c:dLbls>
        <c:gapWidth val="20"/>
        <c:overlap val="100"/>
        <c:axId val="1023617087"/>
        <c:axId val="235459568"/>
      </c:barChart>
      <c:catAx>
        <c:axId val="10236170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2700000" spcFirstLastPara="1" vertOverflow="ellipsis"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235459568"/>
        <c:crosses val="autoZero"/>
        <c:auto val="1"/>
        <c:lblAlgn val="ctr"/>
        <c:lblOffset val="100"/>
        <c:noMultiLvlLbl val="0"/>
      </c:catAx>
      <c:valAx>
        <c:axId val="23545956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1023617087"/>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b="1"/>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Reversed" id="23">
  <a:schemeClr val="accent3"/>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13</xdr:col>
      <xdr:colOff>787400</xdr:colOff>
      <xdr:row>52</xdr:row>
      <xdr:rowOff>44450</xdr:rowOff>
    </xdr:from>
    <xdr:to>
      <xdr:col>18</xdr:col>
      <xdr:colOff>723900</xdr:colOff>
      <xdr:row>77</xdr:row>
      <xdr:rowOff>63500</xdr:rowOff>
    </xdr:to>
    <xdr:graphicFrame macro="">
      <xdr:nvGraphicFramePr>
        <xdr:cNvPr id="2" name="Chart 1">
          <a:extLst>
            <a:ext uri="{FF2B5EF4-FFF2-40B4-BE49-F238E27FC236}">
              <a16:creationId xmlns:a16="http://schemas.microsoft.com/office/drawing/2014/main" id="{357549A7-1344-1043-9F68-B6776372208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00"/>
  <sheetViews>
    <sheetView workbookViewId="0">
      <selection activeCell="H18" sqref="A1:M500"/>
    </sheetView>
  </sheetViews>
  <sheetFormatPr baseColWidth="10" defaultRowHeight="16" x14ac:dyDescent="0.2"/>
  <sheetData>
    <row r="1" spans="1:13" x14ac:dyDescent="0.2">
      <c r="A1">
        <v>1.7350999999999998E-2</v>
      </c>
      <c r="B1">
        <v>1.2892E-5</v>
      </c>
      <c r="C1">
        <v>1.2415000000000001E-5</v>
      </c>
      <c r="D1">
        <v>1.2183E-5</v>
      </c>
      <c r="E1">
        <v>1.154E-5</v>
      </c>
      <c r="F1">
        <v>9.2299999999999997E-6</v>
      </c>
      <c r="G1">
        <v>1.29E-5</v>
      </c>
      <c r="H1">
        <v>1.2130000000000001E-5</v>
      </c>
      <c r="I1">
        <v>9.7999999999999993E-6</v>
      </c>
      <c r="J1">
        <v>8.8950000000000004E-6</v>
      </c>
      <c r="K1">
        <v>7.8679999999999999E-6</v>
      </c>
      <c r="L1">
        <v>7.2989999999999999E-6</v>
      </c>
      <c r="M1">
        <v>9.3940000000000002E-6</v>
      </c>
    </row>
    <row r="2" spans="1:13" x14ac:dyDescent="0.2">
      <c r="A2">
        <v>1.7406999999999999E-2</v>
      </c>
      <c r="B2">
        <v>1.3626E-5</v>
      </c>
      <c r="C2">
        <v>1.2594E-5</v>
      </c>
      <c r="D2">
        <v>1.3127E-5</v>
      </c>
      <c r="E2">
        <v>1.2490000000000001E-5</v>
      </c>
      <c r="F2">
        <v>9.4669999999999993E-6</v>
      </c>
      <c r="G2">
        <v>1.3010000000000001E-5</v>
      </c>
      <c r="H2">
        <v>1.2140000000000001E-5</v>
      </c>
      <c r="I2">
        <v>9.9699999999999994E-6</v>
      </c>
      <c r="J2">
        <v>8.9900000000000003E-6</v>
      </c>
      <c r="K2">
        <v>8.0160000000000008E-6</v>
      </c>
      <c r="L2">
        <v>7.9410000000000007E-6</v>
      </c>
      <c r="M2">
        <v>9.3889999999999994E-6</v>
      </c>
    </row>
    <row r="3" spans="1:13" x14ac:dyDescent="0.2">
      <c r="A3">
        <v>1.7298999999999998E-2</v>
      </c>
      <c r="B3">
        <v>1.4304999999999999E-5</v>
      </c>
      <c r="C3">
        <v>1.2388999999999999E-5</v>
      </c>
      <c r="D3">
        <v>1.2824E-5</v>
      </c>
      <c r="E3">
        <v>1.2330000000000001E-5</v>
      </c>
      <c r="F3">
        <v>9.7650000000000005E-6</v>
      </c>
      <c r="G3">
        <v>1.3570000000000001E-5</v>
      </c>
      <c r="H3">
        <v>1.2109999999999999E-5</v>
      </c>
      <c r="I3">
        <v>1.04E-5</v>
      </c>
      <c r="J3">
        <v>9.0499999999999997E-6</v>
      </c>
      <c r="K3">
        <v>8.2490000000000001E-6</v>
      </c>
      <c r="L3">
        <v>8.208E-6</v>
      </c>
      <c r="M3">
        <v>8.9709999999999993E-6</v>
      </c>
    </row>
    <row r="4" spans="1:13" x14ac:dyDescent="0.2">
      <c r="A4">
        <v>1.7208000000000001E-2</v>
      </c>
      <c r="B4">
        <v>1.4986E-5</v>
      </c>
      <c r="C4">
        <v>1.2549E-5</v>
      </c>
      <c r="D4">
        <v>1.3433E-5</v>
      </c>
      <c r="E4">
        <v>1.1440000000000001E-5</v>
      </c>
      <c r="F4">
        <v>9.6630000000000005E-6</v>
      </c>
      <c r="G4">
        <v>1.4569999999999999E-5</v>
      </c>
      <c r="H4">
        <v>1.204E-5</v>
      </c>
      <c r="I4">
        <v>1.081E-5</v>
      </c>
      <c r="J4">
        <v>9.1759999999999999E-6</v>
      </c>
      <c r="K4">
        <v>8.6510000000000007E-6</v>
      </c>
      <c r="L4">
        <v>8.5369999999999997E-6</v>
      </c>
      <c r="M4">
        <v>9.5489999999999995E-6</v>
      </c>
    </row>
    <row r="5" spans="1:13" x14ac:dyDescent="0.2">
      <c r="A5">
        <v>1.7292999999999999E-2</v>
      </c>
      <c r="B5">
        <v>1.5897E-5</v>
      </c>
      <c r="C5">
        <v>1.273E-5</v>
      </c>
      <c r="D5">
        <v>1.3702E-5</v>
      </c>
      <c r="E5">
        <v>1.135E-5</v>
      </c>
      <c r="F5">
        <v>9.6630000000000005E-6</v>
      </c>
      <c r="G5">
        <v>1.607E-5</v>
      </c>
      <c r="H5">
        <v>1.269E-5</v>
      </c>
      <c r="I5">
        <v>1.0890000000000001E-5</v>
      </c>
      <c r="J5">
        <v>9.1789999999999997E-6</v>
      </c>
      <c r="K5">
        <v>8.6219999999999998E-6</v>
      </c>
      <c r="L5">
        <v>8.5299999999999996E-6</v>
      </c>
      <c r="M5">
        <v>9.6180000000000001E-6</v>
      </c>
    </row>
    <row r="6" spans="1:13" x14ac:dyDescent="0.2">
      <c r="A6">
        <v>1.763E-2</v>
      </c>
      <c r="B6">
        <v>1.6986999999999998E-5</v>
      </c>
      <c r="C6">
        <v>1.4045E-5</v>
      </c>
      <c r="D6">
        <v>1.4865000000000001E-5</v>
      </c>
      <c r="E6">
        <v>1.166E-5</v>
      </c>
      <c r="F6">
        <v>1.0010000000000001E-5</v>
      </c>
      <c r="G6">
        <v>1.8410000000000002E-5</v>
      </c>
      <c r="H6">
        <v>1.324E-5</v>
      </c>
      <c r="I6">
        <v>1.1590000000000001E-5</v>
      </c>
      <c r="J6">
        <v>9.7559999999999994E-6</v>
      </c>
      <c r="K6">
        <v>8.8589999999999994E-6</v>
      </c>
      <c r="L6">
        <v>9.1670000000000005E-6</v>
      </c>
      <c r="M6">
        <v>9.7899999999999994E-6</v>
      </c>
    </row>
    <row r="7" spans="1:13" x14ac:dyDescent="0.2">
      <c r="A7">
        <v>1.7988000000000001E-2</v>
      </c>
      <c r="B7">
        <v>1.8267999999999999E-5</v>
      </c>
      <c r="C7">
        <v>1.5298000000000002E-5</v>
      </c>
      <c r="D7">
        <v>1.5625E-5</v>
      </c>
      <c r="E7">
        <v>1.295E-5</v>
      </c>
      <c r="F7">
        <v>1.0511E-5</v>
      </c>
      <c r="G7">
        <v>1.967E-5</v>
      </c>
      <c r="H7">
        <v>1.456E-5</v>
      </c>
      <c r="I7">
        <v>1.2809999999999999E-5</v>
      </c>
      <c r="J7">
        <v>1.0336999999999999E-5</v>
      </c>
      <c r="K7">
        <v>9.3479999999999993E-6</v>
      </c>
      <c r="L7">
        <v>9.6010000000000001E-6</v>
      </c>
      <c r="M7">
        <v>1.0855E-5</v>
      </c>
    </row>
    <row r="8" spans="1:13" x14ac:dyDescent="0.2">
      <c r="A8">
        <v>1.8412999999999999E-2</v>
      </c>
      <c r="B8">
        <v>1.9726999999999999E-5</v>
      </c>
      <c r="C8">
        <v>1.6878E-5</v>
      </c>
      <c r="D8">
        <v>1.6436999999999999E-5</v>
      </c>
      <c r="E8">
        <v>1.3720000000000001E-5</v>
      </c>
      <c r="F8">
        <v>1.1293E-5</v>
      </c>
      <c r="G8">
        <v>2.1189999999999999E-5</v>
      </c>
      <c r="H8">
        <v>1.5400000000000002E-5</v>
      </c>
      <c r="I8">
        <v>1.382E-5</v>
      </c>
      <c r="J8">
        <v>1.1012000000000001E-5</v>
      </c>
      <c r="K8">
        <v>9.6120000000000005E-6</v>
      </c>
      <c r="L8">
        <v>9.9680000000000001E-6</v>
      </c>
      <c r="M8">
        <v>1.0733999999999999E-5</v>
      </c>
    </row>
    <row r="9" spans="1:13" x14ac:dyDescent="0.2">
      <c r="A9">
        <v>1.9105E-2</v>
      </c>
      <c r="B9">
        <v>2.3023E-5</v>
      </c>
      <c r="C9">
        <v>1.8287999999999998E-5</v>
      </c>
      <c r="D9">
        <v>1.8215000000000001E-5</v>
      </c>
      <c r="E9">
        <v>1.502E-5</v>
      </c>
      <c r="F9">
        <v>1.2824E-5</v>
      </c>
      <c r="G9">
        <v>2.2220000000000001E-5</v>
      </c>
      <c r="H9">
        <v>1.7070000000000001E-5</v>
      </c>
      <c r="I9">
        <v>1.434E-5</v>
      </c>
      <c r="J9">
        <v>1.1294000000000001E-5</v>
      </c>
      <c r="K9">
        <v>9.9399999999999997E-6</v>
      </c>
      <c r="L9">
        <v>1.0654E-5</v>
      </c>
      <c r="M9">
        <v>1.1257000000000001E-5</v>
      </c>
    </row>
    <row r="10" spans="1:13" x14ac:dyDescent="0.2">
      <c r="A10">
        <v>2.0614E-2</v>
      </c>
      <c r="B10">
        <v>2.4896E-5</v>
      </c>
      <c r="C10">
        <v>1.8984999999999999E-5</v>
      </c>
      <c r="D10">
        <v>1.9842000000000001E-5</v>
      </c>
      <c r="E10">
        <v>1.734E-5</v>
      </c>
      <c r="F10">
        <v>1.4102E-5</v>
      </c>
      <c r="G10">
        <v>2.4709999999999999E-5</v>
      </c>
      <c r="H10">
        <v>1.8309999999999999E-5</v>
      </c>
      <c r="I10">
        <v>1.47E-5</v>
      </c>
      <c r="J10">
        <v>1.0937E-5</v>
      </c>
      <c r="K10">
        <v>9.8109999999999997E-6</v>
      </c>
      <c r="L10">
        <v>1.155E-5</v>
      </c>
      <c r="M10">
        <v>9.7850000000000003E-6</v>
      </c>
    </row>
    <row r="11" spans="1:13" x14ac:dyDescent="0.2">
      <c r="A11">
        <v>2.2186999999999998E-2</v>
      </c>
      <c r="B11">
        <v>2.7589999999999998E-5</v>
      </c>
      <c r="C11">
        <v>2.1848000000000002E-5</v>
      </c>
      <c r="D11">
        <v>2.4746E-5</v>
      </c>
      <c r="E11">
        <v>1.9239999999999999E-5</v>
      </c>
      <c r="F11">
        <v>1.7391E-5</v>
      </c>
      <c r="G11">
        <v>2.777E-5</v>
      </c>
      <c r="H11">
        <v>2.0849999999999999E-5</v>
      </c>
      <c r="I11">
        <v>1.59E-5</v>
      </c>
      <c r="J11">
        <v>1.1531E-5</v>
      </c>
      <c r="K11">
        <v>1.0652000000000001E-5</v>
      </c>
      <c r="L11">
        <v>1.2801E-5</v>
      </c>
      <c r="M11">
        <v>1.0829000000000001E-5</v>
      </c>
    </row>
    <row r="12" spans="1:13" x14ac:dyDescent="0.2">
      <c r="A12">
        <v>2.376E-2</v>
      </c>
      <c r="B12">
        <v>2.8728999999999999E-5</v>
      </c>
      <c r="C12">
        <v>2.5497E-5</v>
      </c>
      <c r="D12">
        <v>2.9621999999999999E-5</v>
      </c>
      <c r="E12">
        <v>2.393E-5</v>
      </c>
      <c r="F12">
        <v>2.1647000000000001E-5</v>
      </c>
      <c r="G12">
        <v>3.2089999999999999E-5</v>
      </c>
      <c r="H12">
        <v>2.385E-5</v>
      </c>
      <c r="I12">
        <v>1.7540000000000001E-5</v>
      </c>
      <c r="J12">
        <v>1.2078E-5</v>
      </c>
      <c r="K12">
        <v>1.111E-5</v>
      </c>
      <c r="L12">
        <v>1.3292000000000001E-5</v>
      </c>
      <c r="M12">
        <v>1.0485E-5</v>
      </c>
    </row>
    <row r="13" spans="1:13" x14ac:dyDescent="0.2">
      <c r="A13">
        <v>2.5092E-2</v>
      </c>
      <c r="B13">
        <v>3.2305999999999999E-5</v>
      </c>
      <c r="C13">
        <v>3.2950999999999997E-5</v>
      </c>
      <c r="D13">
        <v>3.8189999999999999E-5</v>
      </c>
      <c r="E13">
        <v>3.1000000000000001E-5</v>
      </c>
      <c r="F13">
        <v>2.9152000000000001E-5</v>
      </c>
      <c r="G13">
        <v>4.1270000000000003E-5</v>
      </c>
      <c r="H13">
        <v>2.968E-5</v>
      </c>
      <c r="I13">
        <v>2.1610000000000001E-5</v>
      </c>
      <c r="J13">
        <v>1.3457E-5</v>
      </c>
      <c r="K13">
        <v>1.2405000000000001E-5</v>
      </c>
      <c r="L13">
        <v>1.4842E-5</v>
      </c>
      <c r="M13">
        <v>1.2696E-5</v>
      </c>
    </row>
    <row r="14" spans="1:13" x14ac:dyDescent="0.2">
      <c r="A14">
        <v>2.6041999999999999E-2</v>
      </c>
      <c r="B14">
        <v>3.7752E-5</v>
      </c>
      <c r="C14">
        <v>4.7899999999999999E-5</v>
      </c>
      <c r="D14">
        <v>4.8393999999999998E-5</v>
      </c>
      <c r="E14">
        <v>4.4079999999999998E-5</v>
      </c>
      <c r="F14">
        <v>3.8651E-5</v>
      </c>
      <c r="G14">
        <v>5.6029999999999997E-5</v>
      </c>
      <c r="H14">
        <v>3.8389999999999997E-5</v>
      </c>
      <c r="I14">
        <v>3.027E-5</v>
      </c>
      <c r="J14">
        <v>1.4893E-5</v>
      </c>
      <c r="K14">
        <v>1.3594999999999999E-5</v>
      </c>
      <c r="L14">
        <v>1.6663999999999998E-5</v>
      </c>
      <c r="M14">
        <v>1.2914999999999999E-5</v>
      </c>
    </row>
    <row r="15" spans="1:13" x14ac:dyDescent="0.2">
      <c r="A15">
        <v>2.647E-2</v>
      </c>
      <c r="B15">
        <v>4.9351000000000002E-5</v>
      </c>
      <c r="C15">
        <v>6.5201000000000001E-5</v>
      </c>
      <c r="D15">
        <v>6.8541999999999995E-5</v>
      </c>
      <c r="E15">
        <v>6.2440000000000005E-5</v>
      </c>
      <c r="F15">
        <v>5.2945999999999998E-5</v>
      </c>
      <c r="G15">
        <v>7.4980000000000004E-5</v>
      </c>
      <c r="H15">
        <v>5.8850000000000001E-5</v>
      </c>
      <c r="I15">
        <v>4.388E-5</v>
      </c>
      <c r="J15">
        <v>1.8213E-5</v>
      </c>
      <c r="K15">
        <v>1.6166000000000001E-5</v>
      </c>
      <c r="L15">
        <v>1.9726000000000001E-5</v>
      </c>
      <c r="M15">
        <v>1.5133000000000001E-5</v>
      </c>
    </row>
    <row r="16" spans="1:13" x14ac:dyDescent="0.2">
      <c r="A16">
        <v>2.7633999999999999E-2</v>
      </c>
      <c r="B16">
        <v>6.6855999999999998E-5</v>
      </c>
      <c r="C16">
        <v>9.3308999999999997E-5</v>
      </c>
      <c r="D16">
        <v>1.01006E-4</v>
      </c>
      <c r="E16">
        <v>9.2020000000000003E-5</v>
      </c>
      <c r="F16">
        <v>8.0092000000000005E-5</v>
      </c>
      <c r="G16">
        <v>1.0781999999999999E-4</v>
      </c>
      <c r="H16">
        <v>8.3289999999999997E-5</v>
      </c>
      <c r="I16">
        <v>6.5190000000000004E-5</v>
      </c>
      <c r="J16">
        <v>2.3549000000000001E-5</v>
      </c>
      <c r="K16">
        <v>1.9014000000000001E-5</v>
      </c>
      <c r="L16">
        <v>2.2643E-5</v>
      </c>
      <c r="M16">
        <v>1.8006999999999999E-5</v>
      </c>
    </row>
    <row r="17" spans="1:13" x14ac:dyDescent="0.2">
      <c r="A17">
        <v>2.9992000000000001E-2</v>
      </c>
      <c r="B17">
        <v>8.6716000000000001E-5</v>
      </c>
      <c r="C17">
        <v>1.3041999999999999E-4</v>
      </c>
      <c r="D17">
        <v>1.4406999999999999E-4</v>
      </c>
      <c r="E17">
        <v>1.3899999999999999E-4</v>
      </c>
      <c r="F17">
        <v>1.2358399999999999E-4</v>
      </c>
      <c r="G17">
        <v>1.5878999999999999E-4</v>
      </c>
      <c r="H17">
        <v>1.1387000000000001E-4</v>
      </c>
      <c r="I17">
        <v>9.7869999999999996E-5</v>
      </c>
      <c r="J17">
        <v>3.4023999999999998E-5</v>
      </c>
      <c r="K17">
        <v>2.4066999999999998E-5</v>
      </c>
      <c r="L17">
        <v>2.6693999999999999E-5</v>
      </c>
      <c r="M17">
        <v>2.2334999999999999E-5</v>
      </c>
    </row>
    <row r="18" spans="1:13" x14ac:dyDescent="0.2">
      <c r="A18">
        <v>3.4140999999999998E-2</v>
      </c>
      <c r="B18">
        <v>1.2925400000000001E-4</v>
      </c>
      <c r="C18">
        <v>1.90779E-4</v>
      </c>
      <c r="D18">
        <v>2.0250800000000001E-4</v>
      </c>
      <c r="E18">
        <v>2.0924999999999999E-4</v>
      </c>
      <c r="F18">
        <v>1.83998E-4</v>
      </c>
      <c r="G18">
        <v>2.3706000000000001E-4</v>
      </c>
      <c r="H18">
        <v>1.7176999999999999E-4</v>
      </c>
      <c r="I18">
        <v>1.4355999999999999E-4</v>
      </c>
      <c r="J18">
        <v>4.8806E-5</v>
      </c>
      <c r="K18">
        <v>3.4588000000000002E-5</v>
      </c>
      <c r="L18">
        <v>3.1637999999999998E-5</v>
      </c>
      <c r="M18">
        <v>2.8699000000000001E-5</v>
      </c>
    </row>
    <row r="19" spans="1:13" x14ac:dyDescent="0.2">
      <c r="A19">
        <v>4.3721000000000003E-2</v>
      </c>
      <c r="B19">
        <v>1.9426E-4</v>
      </c>
      <c r="C19">
        <v>2.71332E-4</v>
      </c>
      <c r="D19">
        <v>2.9810500000000001E-4</v>
      </c>
      <c r="E19">
        <v>3.1278000000000002E-4</v>
      </c>
      <c r="F19">
        <v>2.6908299999999998E-4</v>
      </c>
      <c r="G19">
        <v>3.5003999999999998E-4</v>
      </c>
      <c r="H19">
        <v>2.5952000000000001E-4</v>
      </c>
      <c r="I19">
        <v>2.1916000000000001E-4</v>
      </c>
      <c r="J19">
        <v>7.3141999999999999E-5</v>
      </c>
      <c r="K19">
        <v>4.8690000000000003E-5</v>
      </c>
      <c r="L19">
        <v>3.9171999999999997E-5</v>
      </c>
      <c r="M19">
        <v>3.7338000000000001E-5</v>
      </c>
    </row>
    <row r="20" spans="1:13" x14ac:dyDescent="0.2">
      <c r="A20">
        <v>6.6098000000000004E-2</v>
      </c>
      <c r="B20">
        <v>2.8044000000000002E-4</v>
      </c>
      <c r="C20">
        <v>3.8970900000000002E-4</v>
      </c>
      <c r="D20">
        <v>4.4556700000000001E-4</v>
      </c>
      <c r="E20">
        <v>4.7091E-4</v>
      </c>
      <c r="F20">
        <v>3.8804300000000003E-4</v>
      </c>
      <c r="G20">
        <v>5.1301000000000005E-4</v>
      </c>
      <c r="H20">
        <v>3.9238000000000001E-4</v>
      </c>
      <c r="I20">
        <v>3.2923000000000002E-4</v>
      </c>
      <c r="J20">
        <v>1.09065E-4</v>
      </c>
      <c r="K20">
        <v>7.5172000000000005E-5</v>
      </c>
      <c r="L20">
        <v>5.0948000000000001E-5</v>
      </c>
      <c r="M20">
        <v>5.0624999999999997E-5</v>
      </c>
    </row>
    <row r="21" spans="1:13" x14ac:dyDescent="0.2">
      <c r="A21">
        <v>0.15604499999999999</v>
      </c>
      <c r="B21">
        <v>3.7307699999999998E-4</v>
      </c>
      <c r="C21">
        <v>5.6337499999999997E-4</v>
      </c>
      <c r="D21">
        <v>6.9571399999999995E-4</v>
      </c>
      <c r="E21">
        <v>7.4574999999999999E-4</v>
      </c>
      <c r="F21">
        <v>5.7054399999999998E-4</v>
      </c>
      <c r="G21">
        <v>7.3410000000000001E-4</v>
      </c>
      <c r="H21">
        <v>5.7598999999999997E-4</v>
      </c>
      <c r="I21">
        <v>4.9709999999999999E-4</v>
      </c>
      <c r="J21">
        <v>1.6117900000000001E-4</v>
      </c>
      <c r="K21">
        <v>1.07249E-4</v>
      </c>
      <c r="L21">
        <v>6.9850000000000004E-5</v>
      </c>
      <c r="M21">
        <v>7.1513999999999993E-5</v>
      </c>
    </row>
    <row r="22" spans="1:13" x14ac:dyDescent="0.2">
      <c r="A22">
        <v>0.30258699999999999</v>
      </c>
      <c r="B22">
        <v>5.2366900000000004E-4</v>
      </c>
      <c r="C22">
        <v>7.9323900000000005E-4</v>
      </c>
      <c r="D22">
        <v>9.0882599999999995E-4</v>
      </c>
      <c r="E22">
        <v>1.03433E-3</v>
      </c>
      <c r="F22">
        <v>8.1104899999999999E-4</v>
      </c>
      <c r="G22">
        <v>1.1349000000000001E-3</v>
      </c>
      <c r="H22">
        <v>8.6246999999999995E-4</v>
      </c>
      <c r="I22">
        <v>7.5865999999999998E-4</v>
      </c>
      <c r="J22">
        <v>2.4670399999999999E-4</v>
      </c>
      <c r="K22">
        <v>1.5602500000000001E-4</v>
      </c>
      <c r="L22">
        <v>1.10313E-4</v>
      </c>
      <c r="M22">
        <v>9.5676999999999999E-5</v>
      </c>
    </row>
    <row r="23" spans="1:13" x14ac:dyDescent="0.2">
      <c r="A23">
        <v>0.294402</v>
      </c>
      <c r="B23">
        <v>7.3581099999999995E-4</v>
      </c>
      <c r="C23">
        <v>8.3673999999999999E-4</v>
      </c>
      <c r="D23">
        <v>8.6470500000000001E-4</v>
      </c>
      <c r="E23">
        <v>9.7921000000000011E-4</v>
      </c>
      <c r="F23">
        <v>8.4123599999999998E-4</v>
      </c>
      <c r="G23">
        <v>1.5826200000000001E-3</v>
      </c>
      <c r="H23">
        <v>1.16964E-3</v>
      </c>
      <c r="I23">
        <v>1.09571E-3</v>
      </c>
      <c r="J23">
        <v>4.0118499999999997E-4</v>
      </c>
      <c r="K23">
        <v>2.4513200000000001E-4</v>
      </c>
      <c r="L23">
        <v>1.6771399999999999E-4</v>
      </c>
      <c r="M23">
        <v>1.41951E-4</v>
      </c>
    </row>
    <row r="24" spans="1:13" x14ac:dyDescent="0.2">
      <c r="A24">
        <v>0.14482200000000001</v>
      </c>
      <c r="B24">
        <v>8.1549400000000005E-4</v>
      </c>
      <c r="C24">
        <v>7.1034099999999997E-4</v>
      </c>
      <c r="D24">
        <v>6.5014399999999996E-4</v>
      </c>
      <c r="E24">
        <v>6.8444999999999997E-4</v>
      </c>
      <c r="F24">
        <v>6.8145300000000005E-4</v>
      </c>
      <c r="G24">
        <v>1.4898800000000001E-3</v>
      </c>
      <c r="H24">
        <v>1.15876E-3</v>
      </c>
      <c r="I24">
        <v>1.1226299999999999E-3</v>
      </c>
      <c r="J24">
        <v>4.7718100000000002E-4</v>
      </c>
      <c r="K24">
        <v>3.94917E-4</v>
      </c>
      <c r="L24">
        <v>2.70234E-4</v>
      </c>
      <c r="M24">
        <v>2.0885500000000001E-4</v>
      </c>
    </row>
    <row r="25" spans="1:13" x14ac:dyDescent="0.2">
      <c r="A25">
        <v>7.3832999999999996E-2</v>
      </c>
      <c r="B25">
        <v>7.2522199999999998E-4</v>
      </c>
      <c r="C25">
        <v>4.9250800000000001E-4</v>
      </c>
      <c r="D25">
        <v>4.3991800000000003E-4</v>
      </c>
      <c r="E25">
        <v>4.3642000000000003E-4</v>
      </c>
      <c r="F25">
        <v>4.3926099999999998E-4</v>
      </c>
      <c r="G25">
        <v>1.01604E-3</v>
      </c>
      <c r="H25">
        <v>9.3687000000000002E-4</v>
      </c>
      <c r="I25">
        <v>9.0737999999999995E-4</v>
      </c>
      <c r="J25">
        <v>3.9888400000000001E-4</v>
      </c>
      <c r="K25">
        <v>4.21338E-4</v>
      </c>
      <c r="L25">
        <v>4.6647799999999999E-4</v>
      </c>
      <c r="M25">
        <v>3.4736400000000002E-4</v>
      </c>
    </row>
    <row r="26" spans="1:13" x14ac:dyDescent="0.2">
      <c r="A26">
        <v>5.1135E-2</v>
      </c>
      <c r="B26">
        <v>5.3758600000000005E-4</v>
      </c>
      <c r="C26">
        <v>3.3472900000000003E-4</v>
      </c>
      <c r="D26">
        <v>3.0936499999999998E-4</v>
      </c>
      <c r="E26">
        <v>2.9970000000000002E-4</v>
      </c>
      <c r="F26">
        <v>2.8345200000000001E-4</v>
      </c>
      <c r="G26">
        <v>6.2487000000000003E-4</v>
      </c>
      <c r="H26">
        <v>6.4371000000000003E-4</v>
      </c>
      <c r="I26">
        <v>5.6269000000000002E-4</v>
      </c>
      <c r="J26">
        <v>2.2227600000000001E-4</v>
      </c>
      <c r="K26">
        <v>3.27311E-4</v>
      </c>
      <c r="L26">
        <v>6.0680900000000004E-4</v>
      </c>
      <c r="M26">
        <v>5.0359099999999996E-4</v>
      </c>
    </row>
    <row r="27" spans="1:13" x14ac:dyDescent="0.2">
      <c r="A27">
        <v>3.9358999999999998E-2</v>
      </c>
      <c r="B27">
        <v>3.7649E-4</v>
      </c>
      <c r="C27">
        <v>2.43098E-4</v>
      </c>
      <c r="D27">
        <v>2.3877800000000001E-4</v>
      </c>
      <c r="E27">
        <v>2.2756E-4</v>
      </c>
      <c r="F27">
        <v>2.0471000000000001E-4</v>
      </c>
      <c r="G27">
        <v>4.1957000000000002E-4</v>
      </c>
      <c r="H27">
        <v>4.4682000000000001E-4</v>
      </c>
      <c r="I27">
        <v>3.6906999999999999E-4</v>
      </c>
      <c r="J27">
        <v>1.31655E-4</v>
      </c>
      <c r="K27">
        <v>1.6592700000000001E-4</v>
      </c>
      <c r="L27">
        <v>5.1054300000000002E-4</v>
      </c>
      <c r="M27">
        <v>4.6873800000000001E-4</v>
      </c>
    </row>
    <row r="28" spans="1:13" x14ac:dyDescent="0.2">
      <c r="A28">
        <v>3.3278000000000002E-2</v>
      </c>
      <c r="B28">
        <v>2.75285E-4</v>
      </c>
      <c r="C28">
        <v>1.9447600000000001E-4</v>
      </c>
      <c r="D28">
        <v>1.88615E-4</v>
      </c>
      <c r="E28">
        <v>1.7824E-4</v>
      </c>
      <c r="F28">
        <v>1.6000399999999999E-4</v>
      </c>
      <c r="G28">
        <v>3.0726000000000001E-4</v>
      </c>
      <c r="H28">
        <v>3.4031000000000003E-4</v>
      </c>
      <c r="I28">
        <v>2.6853000000000001E-4</v>
      </c>
      <c r="J28">
        <v>8.5050999999999996E-5</v>
      </c>
      <c r="K28">
        <v>9.3309999999999999E-5</v>
      </c>
      <c r="L28">
        <v>2.49662E-4</v>
      </c>
      <c r="M28">
        <v>2.6415199999999997E-4</v>
      </c>
    </row>
    <row r="29" spans="1:13" x14ac:dyDescent="0.2">
      <c r="A29">
        <v>3.0317E-2</v>
      </c>
      <c r="B29">
        <v>2.16264E-4</v>
      </c>
      <c r="C29">
        <v>1.6281100000000001E-4</v>
      </c>
      <c r="D29">
        <v>1.4673799999999999E-4</v>
      </c>
      <c r="E29">
        <v>1.3750000000000001E-4</v>
      </c>
      <c r="F29">
        <v>1.33554E-4</v>
      </c>
      <c r="G29">
        <v>2.3102999999999999E-4</v>
      </c>
      <c r="H29">
        <v>2.7766999999999999E-4</v>
      </c>
      <c r="I29">
        <v>2.0615E-4</v>
      </c>
      <c r="J29">
        <v>5.7147E-5</v>
      </c>
      <c r="K29">
        <v>6.2238999999999998E-5</v>
      </c>
      <c r="L29">
        <v>1.3185900000000001E-4</v>
      </c>
      <c r="M29">
        <v>1.37658E-4</v>
      </c>
    </row>
    <row r="30" spans="1:13" x14ac:dyDescent="0.2">
      <c r="A30">
        <v>2.9097000000000001E-2</v>
      </c>
      <c r="B30">
        <v>1.7740599999999999E-4</v>
      </c>
      <c r="C30">
        <v>1.4262500000000001E-4</v>
      </c>
      <c r="D30">
        <v>1.2195499999999999E-4</v>
      </c>
      <c r="E30">
        <v>1.1061E-4</v>
      </c>
      <c r="F30">
        <v>1.1018699999999999E-4</v>
      </c>
      <c r="G30">
        <v>1.7986E-4</v>
      </c>
      <c r="H30">
        <v>2.3172000000000001E-4</v>
      </c>
      <c r="I30">
        <v>1.6367000000000001E-4</v>
      </c>
      <c r="J30">
        <v>4.1603999999999997E-5</v>
      </c>
      <c r="K30">
        <v>4.3226999999999998E-5</v>
      </c>
      <c r="L30">
        <v>9.0828999999999994E-5</v>
      </c>
      <c r="M30">
        <v>8.8702000000000006E-5</v>
      </c>
    </row>
    <row r="31" spans="1:13" x14ac:dyDescent="0.2">
      <c r="A31">
        <v>2.8771999999999999E-2</v>
      </c>
      <c r="B31">
        <v>1.5599E-4</v>
      </c>
      <c r="C31">
        <v>1.3027000000000001E-4</v>
      </c>
      <c r="D31">
        <v>1.07477E-4</v>
      </c>
      <c r="E31">
        <v>9.3789999999999995E-5</v>
      </c>
      <c r="F31">
        <v>9.1559999999999998E-5</v>
      </c>
      <c r="G31">
        <v>1.3882E-4</v>
      </c>
      <c r="H31">
        <v>2.0697000000000001E-4</v>
      </c>
      <c r="I31">
        <v>1.3064000000000001E-4</v>
      </c>
      <c r="J31">
        <v>2.968E-5</v>
      </c>
      <c r="K31">
        <v>2.9527999999999999E-5</v>
      </c>
      <c r="L31">
        <v>6.6187999999999997E-5</v>
      </c>
      <c r="M31">
        <v>6.2936999999999997E-5</v>
      </c>
    </row>
    <row r="32" spans="1:13" x14ac:dyDescent="0.2">
      <c r="A32">
        <v>2.785E-2</v>
      </c>
      <c r="B32">
        <v>1.4290599999999999E-4</v>
      </c>
      <c r="C32">
        <v>1.20814E-4</v>
      </c>
      <c r="D32">
        <v>9.7612E-5</v>
      </c>
      <c r="E32">
        <v>8.153E-5</v>
      </c>
      <c r="F32">
        <v>7.8051000000000002E-5</v>
      </c>
      <c r="G32">
        <v>1.0855E-4</v>
      </c>
      <c r="H32">
        <v>1.8286999999999999E-4</v>
      </c>
      <c r="I32">
        <v>1.0783E-4</v>
      </c>
      <c r="J32">
        <v>2.4434E-5</v>
      </c>
      <c r="K32">
        <v>2.2742999999999999E-5</v>
      </c>
      <c r="L32">
        <v>4.6412000000000002E-5</v>
      </c>
      <c r="M32">
        <v>4.5546000000000001E-5</v>
      </c>
    </row>
    <row r="33" spans="1:13" x14ac:dyDescent="0.2">
      <c r="A33">
        <v>2.5874999999999999E-2</v>
      </c>
      <c r="B33">
        <v>1.31292E-4</v>
      </c>
      <c r="C33">
        <v>1.1485E-4</v>
      </c>
      <c r="D33">
        <v>9.0115E-5</v>
      </c>
      <c r="E33">
        <v>7.2539999999999993E-5</v>
      </c>
      <c r="F33">
        <v>6.9955000000000004E-5</v>
      </c>
      <c r="G33">
        <v>8.7520000000000002E-5</v>
      </c>
      <c r="H33">
        <v>1.6315000000000001E-4</v>
      </c>
      <c r="I33">
        <v>9.3499999999999996E-5</v>
      </c>
      <c r="J33">
        <v>2.1148000000000001E-5</v>
      </c>
      <c r="K33">
        <v>1.9349000000000001E-5</v>
      </c>
      <c r="L33">
        <v>3.2990000000000001E-5</v>
      </c>
      <c r="M33">
        <v>3.4650999999999997E-5</v>
      </c>
    </row>
    <row r="34" spans="1:13" x14ac:dyDescent="0.2">
      <c r="A34">
        <v>2.3612999999999999E-2</v>
      </c>
      <c r="B34">
        <v>1.2615400000000001E-4</v>
      </c>
      <c r="C34">
        <v>1.09623E-4</v>
      </c>
      <c r="D34">
        <v>8.1106999999999994E-5</v>
      </c>
      <c r="E34">
        <v>6.7780000000000005E-5</v>
      </c>
      <c r="F34">
        <v>6.4999999999999994E-5</v>
      </c>
      <c r="G34">
        <v>7.4820000000000005E-5</v>
      </c>
      <c r="H34">
        <v>1.4881000000000001E-4</v>
      </c>
      <c r="I34">
        <v>8.4569999999999998E-5</v>
      </c>
      <c r="J34">
        <v>1.9227000000000001E-5</v>
      </c>
      <c r="K34">
        <v>1.6646999999999998E-5</v>
      </c>
      <c r="L34">
        <v>2.3699000000000001E-5</v>
      </c>
      <c r="M34">
        <v>2.5602999999999999E-5</v>
      </c>
    </row>
    <row r="35" spans="1:13" x14ac:dyDescent="0.2">
      <c r="A35">
        <v>2.1936000000000001E-2</v>
      </c>
      <c r="B35">
        <v>1.2484599999999999E-4</v>
      </c>
      <c r="C35">
        <v>1.07488E-4</v>
      </c>
      <c r="D35">
        <v>7.6106999999999995E-5</v>
      </c>
      <c r="E35">
        <v>6.6970000000000004E-5</v>
      </c>
      <c r="F35">
        <v>6.0034000000000002E-5</v>
      </c>
      <c r="G35">
        <v>6.7559999999999997E-5</v>
      </c>
      <c r="H35">
        <v>1.373E-4</v>
      </c>
      <c r="I35">
        <v>7.9579999999999994E-5</v>
      </c>
      <c r="J35">
        <v>1.8087000000000001E-5</v>
      </c>
      <c r="K35">
        <v>1.4997000000000001E-5</v>
      </c>
      <c r="L35">
        <v>2.0543E-5</v>
      </c>
      <c r="M35">
        <v>2.1438999999999999E-5</v>
      </c>
    </row>
    <row r="36" spans="1:13" x14ac:dyDescent="0.2">
      <c r="A36">
        <v>2.0851000000000001E-2</v>
      </c>
      <c r="B36">
        <v>1.24294E-4</v>
      </c>
      <c r="C36">
        <v>1.0339400000000001E-4</v>
      </c>
      <c r="D36">
        <v>7.2967999999999997E-5</v>
      </c>
      <c r="E36">
        <v>6.6619999999999996E-5</v>
      </c>
      <c r="F36">
        <v>5.6802999999999998E-5</v>
      </c>
      <c r="G36">
        <v>6.4460000000000003E-5</v>
      </c>
      <c r="H36">
        <v>1.3248000000000001E-4</v>
      </c>
      <c r="I36">
        <v>7.5660000000000004E-5</v>
      </c>
      <c r="J36">
        <v>1.7320999999999999E-5</v>
      </c>
      <c r="K36">
        <v>1.4029000000000001E-5</v>
      </c>
      <c r="L36">
        <v>1.8561000000000001E-5</v>
      </c>
      <c r="M36">
        <v>1.8861000000000001E-5</v>
      </c>
    </row>
    <row r="37" spans="1:13" x14ac:dyDescent="0.2">
      <c r="A37">
        <v>2.0216000000000001E-2</v>
      </c>
      <c r="B37">
        <v>1.24666E-4</v>
      </c>
      <c r="C37">
        <v>9.8950999999999995E-5</v>
      </c>
      <c r="D37">
        <v>6.9986000000000004E-5</v>
      </c>
      <c r="E37">
        <v>6.4900000000000005E-5</v>
      </c>
      <c r="F37">
        <v>5.5532999999999998E-5</v>
      </c>
      <c r="G37">
        <v>6.2279999999999993E-5</v>
      </c>
      <c r="H37">
        <v>1.2634000000000001E-4</v>
      </c>
      <c r="I37">
        <v>7.271E-5</v>
      </c>
      <c r="J37">
        <v>1.6869999999999999E-5</v>
      </c>
      <c r="K37">
        <v>1.3358E-5</v>
      </c>
      <c r="L37">
        <v>1.7252999999999999E-5</v>
      </c>
      <c r="M37">
        <v>1.5937E-5</v>
      </c>
    </row>
    <row r="38" spans="1:13" x14ac:dyDescent="0.2">
      <c r="A38">
        <v>1.9761999999999998E-2</v>
      </c>
      <c r="B38">
        <v>1.2348200000000001E-4</v>
      </c>
      <c r="C38">
        <v>9.4346999999999996E-5</v>
      </c>
      <c r="D38">
        <v>6.8715999999999997E-5</v>
      </c>
      <c r="E38">
        <v>6.2030000000000001E-5</v>
      </c>
      <c r="F38">
        <v>5.4610000000000001E-5</v>
      </c>
      <c r="G38">
        <v>5.9450000000000002E-5</v>
      </c>
      <c r="H38">
        <v>1.2478000000000001E-4</v>
      </c>
      <c r="I38">
        <v>7.0489999999999998E-5</v>
      </c>
      <c r="J38">
        <v>1.5900999999999999E-5</v>
      </c>
      <c r="K38">
        <v>1.2285E-5</v>
      </c>
      <c r="L38">
        <v>1.6177000000000001E-5</v>
      </c>
      <c r="M38">
        <v>1.5071E-5</v>
      </c>
    </row>
    <row r="39" spans="1:13" x14ac:dyDescent="0.2">
      <c r="A39">
        <v>1.9567000000000001E-2</v>
      </c>
      <c r="B39">
        <v>1.2220800000000001E-4</v>
      </c>
      <c r="C39">
        <v>8.9685999999999995E-5</v>
      </c>
      <c r="D39">
        <v>6.5986000000000001E-5</v>
      </c>
      <c r="E39">
        <v>5.889E-5</v>
      </c>
      <c r="F39">
        <v>5.2929000000000001E-5</v>
      </c>
      <c r="G39">
        <v>5.9960000000000002E-5</v>
      </c>
      <c r="H39">
        <v>1.2025E-4</v>
      </c>
      <c r="I39">
        <v>6.9289999999999996E-5</v>
      </c>
      <c r="J39">
        <v>1.5024999999999999E-5</v>
      </c>
      <c r="K39">
        <v>1.0927999999999999E-5</v>
      </c>
      <c r="L39">
        <v>1.5031999999999999E-5</v>
      </c>
      <c r="M39">
        <v>1.3229E-5</v>
      </c>
    </row>
    <row r="40" spans="1:13" x14ac:dyDescent="0.2">
      <c r="A40">
        <v>1.9476E-2</v>
      </c>
      <c r="B40">
        <v>1.19294E-4</v>
      </c>
      <c r="C40">
        <v>8.5736999999999996E-5</v>
      </c>
      <c r="D40">
        <v>6.4164000000000004E-5</v>
      </c>
      <c r="E40">
        <v>5.7290000000000002E-5</v>
      </c>
      <c r="F40">
        <v>5.0868000000000002E-5</v>
      </c>
      <c r="G40">
        <v>6.1320000000000002E-5</v>
      </c>
      <c r="H40">
        <v>1.1702E-4</v>
      </c>
      <c r="I40">
        <v>6.7749999999999993E-5</v>
      </c>
      <c r="J40">
        <v>1.3917000000000001E-5</v>
      </c>
      <c r="K40">
        <v>9.9450000000000005E-6</v>
      </c>
      <c r="L40">
        <v>1.4819E-5</v>
      </c>
      <c r="M40">
        <v>1.289E-5</v>
      </c>
    </row>
    <row r="41" spans="1:13" x14ac:dyDescent="0.2">
      <c r="A41">
        <v>1.9380000000000001E-2</v>
      </c>
      <c r="B41">
        <v>1.1772799999999999E-4</v>
      </c>
      <c r="C41">
        <v>8.2652999999999996E-5</v>
      </c>
      <c r="D41">
        <v>6.4164000000000004E-5</v>
      </c>
      <c r="E41">
        <v>5.5789999999999999E-5</v>
      </c>
      <c r="F41">
        <v>5.0126000000000001E-5</v>
      </c>
      <c r="G41">
        <v>6.4300000000000004E-5</v>
      </c>
      <c r="H41">
        <v>1.1436E-4</v>
      </c>
      <c r="I41">
        <v>6.7819999999999998E-5</v>
      </c>
      <c r="J41">
        <v>1.4002000000000001E-5</v>
      </c>
      <c r="K41">
        <v>9.8190000000000003E-6</v>
      </c>
      <c r="L41">
        <v>1.4295E-5</v>
      </c>
      <c r="M41">
        <v>1.2367E-5</v>
      </c>
    </row>
    <row r="42" spans="1:13" x14ac:dyDescent="0.2">
      <c r="A42">
        <v>1.9212E-2</v>
      </c>
      <c r="B42">
        <v>1.1472399999999999E-4</v>
      </c>
      <c r="C42">
        <v>8.0012999999999994E-5</v>
      </c>
      <c r="D42">
        <v>6.3820999999999998E-5</v>
      </c>
      <c r="E42">
        <v>5.5640000000000003E-5</v>
      </c>
      <c r="F42">
        <v>5.1007999999999997E-5</v>
      </c>
      <c r="G42">
        <v>6.0210000000000001E-5</v>
      </c>
      <c r="H42">
        <v>1.1244E-4</v>
      </c>
      <c r="I42">
        <v>6.6459999999999997E-5</v>
      </c>
      <c r="J42">
        <v>1.3648999999999999E-5</v>
      </c>
      <c r="K42">
        <v>1.0078000000000001E-5</v>
      </c>
      <c r="L42">
        <v>1.3769E-5</v>
      </c>
      <c r="M42">
        <v>1.2918999999999999E-5</v>
      </c>
    </row>
    <row r="43" spans="1:13" x14ac:dyDescent="0.2">
      <c r="A43">
        <v>1.9039E-2</v>
      </c>
      <c r="B43">
        <v>1.1280100000000001E-4</v>
      </c>
      <c r="C43">
        <v>7.8181000000000002E-5</v>
      </c>
      <c r="D43">
        <v>6.3214999999999997E-5</v>
      </c>
      <c r="E43">
        <v>5.5659999999999999E-5</v>
      </c>
      <c r="F43">
        <v>5.1464000000000001E-5</v>
      </c>
      <c r="G43">
        <v>5.7269999999999999E-5</v>
      </c>
      <c r="H43">
        <v>1.1312E-4</v>
      </c>
      <c r="I43">
        <v>6.5289999999999993E-5</v>
      </c>
      <c r="J43">
        <v>1.3501E-5</v>
      </c>
      <c r="K43">
        <v>1.0122999999999999E-5</v>
      </c>
      <c r="L43">
        <v>1.2362E-5</v>
      </c>
      <c r="M43">
        <v>1.2704000000000001E-5</v>
      </c>
    </row>
    <row r="44" spans="1:13" x14ac:dyDescent="0.2">
      <c r="A44">
        <v>1.8870000000000001E-2</v>
      </c>
      <c r="B44">
        <v>1.10321E-4</v>
      </c>
      <c r="C44">
        <v>7.8357999999999998E-5</v>
      </c>
      <c r="D44">
        <v>6.1712999999999997E-5</v>
      </c>
      <c r="E44">
        <v>5.5649999999999997E-5</v>
      </c>
      <c r="F44">
        <v>5.1343E-5</v>
      </c>
      <c r="G44">
        <v>5.6709999999999997E-5</v>
      </c>
      <c r="H44">
        <v>1.1256000000000001E-4</v>
      </c>
      <c r="I44">
        <v>6.3120000000000006E-5</v>
      </c>
      <c r="J44">
        <v>1.2696E-5</v>
      </c>
      <c r="K44">
        <v>9.8549999999999997E-6</v>
      </c>
      <c r="L44">
        <v>1.1967000000000001E-5</v>
      </c>
      <c r="M44">
        <v>1.273E-5</v>
      </c>
    </row>
    <row r="45" spans="1:13" x14ac:dyDescent="0.2">
      <c r="A45">
        <v>1.8751E-2</v>
      </c>
      <c r="B45">
        <v>1.0909200000000001E-4</v>
      </c>
      <c r="C45">
        <v>7.8437999999999997E-5</v>
      </c>
      <c r="D45">
        <v>6.0952999999999997E-5</v>
      </c>
      <c r="E45">
        <v>5.5999999999999999E-5</v>
      </c>
      <c r="F45">
        <v>5.0376E-5</v>
      </c>
      <c r="G45">
        <v>5.8430000000000001E-5</v>
      </c>
      <c r="H45">
        <v>1.1437E-4</v>
      </c>
      <c r="I45">
        <v>6.2910000000000006E-5</v>
      </c>
      <c r="J45">
        <v>1.2403E-5</v>
      </c>
      <c r="K45">
        <v>9.0750000000000004E-6</v>
      </c>
      <c r="L45">
        <v>1.2089999999999999E-5</v>
      </c>
      <c r="M45">
        <v>1.2194999999999999E-5</v>
      </c>
    </row>
    <row r="46" spans="1:13" x14ac:dyDescent="0.2">
      <c r="A46">
        <v>1.8624999999999999E-2</v>
      </c>
      <c r="B46">
        <v>1.06241E-4</v>
      </c>
      <c r="C46">
        <v>7.7830000000000005E-5</v>
      </c>
      <c r="D46">
        <v>6.1254999999999995E-5</v>
      </c>
      <c r="E46">
        <v>5.486E-5</v>
      </c>
      <c r="F46">
        <v>4.9200999999999999E-5</v>
      </c>
      <c r="G46">
        <v>5.7469999999999997E-5</v>
      </c>
      <c r="H46">
        <v>1.1348E-4</v>
      </c>
      <c r="I46">
        <v>6.3509999999999993E-5</v>
      </c>
      <c r="J46">
        <v>1.2381999999999999E-5</v>
      </c>
      <c r="K46">
        <v>8.5250000000000005E-6</v>
      </c>
      <c r="L46">
        <v>1.2156E-5</v>
      </c>
      <c r="M46">
        <v>1.2006E-5</v>
      </c>
    </row>
    <row r="47" spans="1:13" x14ac:dyDescent="0.2">
      <c r="A47">
        <v>1.8551999999999999E-2</v>
      </c>
      <c r="B47">
        <v>1.02799E-4</v>
      </c>
      <c r="C47">
        <v>7.5364000000000006E-5</v>
      </c>
      <c r="D47">
        <v>6.0269000000000002E-5</v>
      </c>
      <c r="E47">
        <v>5.4500000000000003E-5</v>
      </c>
      <c r="F47">
        <v>4.9496999999999997E-5</v>
      </c>
      <c r="G47">
        <v>5.6409999999999997E-5</v>
      </c>
      <c r="H47">
        <v>1.1459999999999999E-4</v>
      </c>
      <c r="I47">
        <v>6.4620000000000001E-5</v>
      </c>
      <c r="J47">
        <v>1.2418E-5</v>
      </c>
      <c r="K47">
        <v>8.4659999999999999E-6</v>
      </c>
      <c r="L47">
        <v>1.1938E-5</v>
      </c>
      <c r="M47">
        <v>1.1999E-5</v>
      </c>
    </row>
    <row r="48" spans="1:13" x14ac:dyDescent="0.2">
      <c r="A48">
        <v>1.8467999999999998E-2</v>
      </c>
      <c r="B48">
        <v>1.0089700000000001E-4</v>
      </c>
      <c r="C48">
        <v>7.3832999999999996E-5</v>
      </c>
      <c r="D48">
        <v>5.9401999999999998E-5</v>
      </c>
      <c r="E48">
        <v>5.414E-5</v>
      </c>
      <c r="F48">
        <v>4.8665000000000002E-5</v>
      </c>
      <c r="G48">
        <v>5.4960000000000002E-5</v>
      </c>
      <c r="H48">
        <v>1.1435E-4</v>
      </c>
      <c r="I48">
        <v>6.4980000000000005E-5</v>
      </c>
      <c r="J48">
        <v>1.182E-5</v>
      </c>
      <c r="K48">
        <v>8.3820000000000004E-6</v>
      </c>
      <c r="L48">
        <v>1.1425E-5</v>
      </c>
      <c r="M48">
        <v>1.1844E-5</v>
      </c>
    </row>
    <row r="49" spans="1:13" x14ac:dyDescent="0.2">
      <c r="A49">
        <v>1.8461000000000002E-2</v>
      </c>
      <c r="B49">
        <v>9.9576999999999999E-5</v>
      </c>
      <c r="C49">
        <v>7.2886000000000007E-5</v>
      </c>
      <c r="D49">
        <v>5.8570999999999999E-5</v>
      </c>
      <c r="E49">
        <v>5.3539999999999999E-5</v>
      </c>
      <c r="F49">
        <v>4.8673E-5</v>
      </c>
      <c r="G49">
        <v>5.4839999999999997E-5</v>
      </c>
      <c r="H49">
        <v>1.1323999999999999E-4</v>
      </c>
      <c r="I49">
        <v>6.3330000000000005E-5</v>
      </c>
      <c r="J49">
        <v>1.1058E-5</v>
      </c>
      <c r="K49">
        <v>8.1980000000000001E-6</v>
      </c>
      <c r="L49">
        <v>1.1589E-5</v>
      </c>
      <c r="M49">
        <v>1.2221E-5</v>
      </c>
    </row>
    <row r="50" spans="1:13" x14ac:dyDescent="0.2">
      <c r="A50">
        <v>1.8453000000000001E-2</v>
      </c>
      <c r="B50">
        <v>9.5867999999999998E-5</v>
      </c>
      <c r="C50">
        <v>7.2832999999999999E-5</v>
      </c>
      <c r="D50">
        <v>5.8653999999999998E-5</v>
      </c>
      <c r="E50">
        <v>5.2580000000000001E-5</v>
      </c>
      <c r="F50">
        <v>4.8112999999999998E-5</v>
      </c>
      <c r="G50">
        <v>5.5090000000000003E-5</v>
      </c>
      <c r="H50">
        <v>1.1148E-4</v>
      </c>
      <c r="I50">
        <v>6.2710000000000001E-5</v>
      </c>
      <c r="J50">
        <v>1.0879E-5</v>
      </c>
      <c r="K50">
        <v>8.0129999999999993E-6</v>
      </c>
      <c r="L50">
        <v>1.133E-5</v>
      </c>
      <c r="M50">
        <v>1.1809E-5</v>
      </c>
    </row>
    <row r="51" spans="1:13" x14ac:dyDescent="0.2">
      <c r="A51">
        <v>1.8450999999999999E-2</v>
      </c>
      <c r="B51">
        <v>9.5482999999999994E-5</v>
      </c>
      <c r="C51">
        <v>7.3275999999999994E-5</v>
      </c>
      <c r="D51">
        <v>5.8585999999999998E-5</v>
      </c>
      <c r="E51">
        <v>5.2519999999999999E-5</v>
      </c>
      <c r="F51">
        <v>4.8140000000000003E-5</v>
      </c>
      <c r="G51">
        <v>5.647E-5</v>
      </c>
      <c r="H51">
        <v>1.1223E-4</v>
      </c>
      <c r="I51">
        <v>6.2619999999999993E-5</v>
      </c>
      <c r="J51">
        <v>1.1075E-5</v>
      </c>
      <c r="K51">
        <v>7.8660000000000006E-6</v>
      </c>
      <c r="L51">
        <v>1.1447000000000001E-5</v>
      </c>
      <c r="M51">
        <v>1.1773000000000001E-5</v>
      </c>
    </row>
    <row r="52" spans="1:13" x14ac:dyDescent="0.2">
      <c r="A52">
        <v>1.8414E-2</v>
      </c>
      <c r="B52">
        <v>9.3601E-5</v>
      </c>
      <c r="C52">
        <v>7.3381999999999996E-5</v>
      </c>
      <c r="D52">
        <v>5.8653000000000002E-5</v>
      </c>
      <c r="E52">
        <v>5.3279999999999998E-5</v>
      </c>
      <c r="F52">
        <v>4.8396999999999998E-5</v>
      </c>
      <c r="G52">
        <v>5.7240000000000001E-5</v>
      </c>
      <c r="H52">
        <v>1.1471E-4</v>
      </c>
      <c r="I52">
        <v>6.3899999999999995E-5</v>
      </c>
      <c r="J52">
        <v>1.1286E-5</v>
      </c>
      <c r="K52">
        <v>7.9529999999999999E-6</v>
      </c>
      <c r="L52">
        <v>1.1189000000000001E-5</v>
      </c>
      <c r="M52">
        <v>1.1494999999999999E-5</v>
      </c>
    </row>
    <row r="53" spans="1:13" x14ac:dyDescent="0.2">
      <c r="A53">
        <v>1.8401000000000001E-2</v>
      </c>
      <c r="B53">
        <v>9.4746000000000004E-5</v>
      </c>
      <c r="C53">
        <v>7.3545000000000001E-5</v>
      </c>
      <c r="D53">
        <v>5.8764999999999997E-5</v>
      </c>
      <c r="E53">
        <v>5.3170000000000001E-5</v>
      </c>
      <c r="F53">
        <v>4.8513000000000001E-5</v>
      </c>
      <c r="G53">
        <v>5.77E-5</v>
      </c>
      <c r="H53">
        <v>1.1603999999999999E-4</v>
      </c>
      <c r="I53">
        <v>6.4220000000000005E-5</v>
      </c>
      <c r="J53">
        <v>1.1321000000000001E-5</v>
      </c>
      <c r="K53">
        <v>7.7610000000000007E-6</v>
      </c>
      <c r="L53">
        <v>1.1112E-5</v>
      </c>
      <c r="M53">
        <v>1.1528999999999999E-5</v>
      </c>
    </row>
    <row r="54" spans="1:13" x14ac:dyDescent="0.2">
      <c r="A54">
        <v>1.8440000000000002E-2</v>
      </c>
      <c r="B54">
        <v>9.2762000000000004E-5</v>
      </c>
      <c r="C54">
        <v>7.2483000000000004E-5</v>
      </c>
      <c r="D54">
        <v>5.9814E-5</v>
      </c>
      <c r="E54">
        <v>5.3069999999999998E-5</v>
      </c>
      <c r="F54">
        <v>4.8594999999999998E-5</v>
      </c>
      <c r="G54">
        <v>5.6959999999999997E-5</v>
      </c>
      <c r="H54">
        <v>1.1647E-4</v>
      </c>
      <c r="I54">
        <v>6.3629999999999999E-5</v>
      </c>
      <c r="J54">
        <v>1.0981E-5</v>
      </c>
      <c r="K54">
        <v>7.8630000000000008E-6</v>
      </c>
      <c r="L54">
        <v>1.0917999999999999E-5</v>
      </c>
      <c r="M54">
        <v>1.1471000000000001E-5</v>
      </c>
    </row>
    <row r="55" spans="1:13" x14ac:dyDescent="0.2">
      <c r="A55">
        <v>1.8556E-2</v>
      </c>
      <c r="B55">
        <v>9.3870999999999996E-5</v>
      </c>
      <c r="C55">
        <v>7.2879000000000005E-5</v>
      </c>
      <c r="D55">
        <v>5.9416000000000002E-5</v>
      </c>
      <c r="E55">
        <v>5.2469999999999997E-5</v>
      </c>
      <c r="F55">
        <v>4.8072000000000003E-5</v>
      </c>
      <c r="G55">
        <v>5.7009999999999998E-5</v>
      </c>
      <c r="H55">
        <v>1.1553E-4</v>
      </c>
      <c r="I55">
        <v>6.3520000000000002E-5</v>
      </c>
      <c r="J55">
        <v>1.1032E-5</v>
      </c>
      <c r="K55">
        <v>7.7640000000000005E-6</v>
      </c>
      <c r="L55">
        <v>1.0553E-5</v>
      </c>
      <c r="M55">
        <v>1.1446E-5</v>
      </c>
    </row>
    <row r="56" spans="1:13" x14ac:dyDescent="0.2">
      <c r="A56">
        <v>1.8591E-2</v>
      </c>
      <c r="B56">
        <v>9.1686000000000003E-5</v>
      </c>
      <c r="C56">
        <v>7.1006000000000004E-5</v>
      </c>
      <c r="D56">
        <v>5.9367999999999998E-5</v>
      </c>
      <c r="E56">
        <v>5.274E-5</v>
      </c>
      <c r="F56">
        <v>4.7645999999999997E-5</v>
      </c>
      <c r="G56">
        <v>5.6900000000000001E-5</v>
      </c>
      <c r="H56">
        <v>1.1661E-4</v>
      </c>
      <c r="I56">
        <v>6.3960000000000004E-5</v>
      </c>
      <c r="J56">
        <v>1.0814E-5</v>
      </c>
      <c r="K56">
        <v>7.7200000000000006E-6</v>
      </c>
      <c r="L56">
        <v>1.0456E-5</v>
      </c>
      <c r="M56">
        <v>1.1459E-5</v>
      </c>
    </row>
    <row r="57" spans="1:13" x14ac:dyDescent="0.2">
      <c r="A57">
        <v>1.8595E-2</v>
      </c>
      <c r="B57">
        <v>9.2701000000000006E-5</v>
      </c>
      <c r="C57">
        <v>6.9589000000000001E-5</v>
      </c>
      <c r="D57">
        <v>5.8421000000000002E-5</v>
      </c>
      <c r="E57">
        <v>5.168E-5</v>
      </c>
      <c r="F57">
        <v>4.7737000000000001E-5</v>
      </c>
      <c r="G57">
        <v>5.7219999999999998E-5</v>
      </c>
      <c r="H57">
        <v>1.1611E-4</v>
      </c>
      <c r="I57">
        <v>6.4869999999999994E-5</v>
      </c>
      <c r="J57">
        <v>1.1121000000000001E-5</v>
      </c>
      <c r="K57">
        <v>7.7300000000000005E-6</v>
      </c>
      <c r="L57">
        <v>1.0387999999999999E-5</v>
      </c>
      <c r="M57">
        <v>1.1671000000000001E-5</v>
      </c>
    </row>
    <row r="58" spans="1:13" x14ac:dyDescent="0.2">
      <c r="A58">
        <v>1.8620999999999999E-2</v>
      </c>
      <c r="B58">
        <v>9.399E-5</v>
      </c>
      <c r="C58">
        <v>6.8699000000000001E-5</v>
      </c>
      <c r="D58">
        <v>5.8854000000000003E-5</v>
      </c>
      <c r="E58">
        <v>5.1669999999999998E-5</v>
      </c>
      <c r="F58">
        <v>4.7917000000000002E-5</v>
      </c>
      <c r="G58">
        <v>5.8489999999999997E-5</v>
      </c>
      <c r="H58">
        <v>1.1757E-4</v>
      </c>
      <c r="I58">
        <v>6.512E-5</v>
      </c>
      <c r="J58">
        <v>1.0862999999999999E-5</v>
      </c>
      <c r="K58">
        <v>7.807E-6</v>
      </c>
      <c r="L58">
        <v>1.0597999999999999E-5</v>
      </c>
      <c r="M58">
        <v>1.2044E-5</v>
      </c>
    </row>
    <row r="59" spans="1:13" x14ac:dyDescent="0.2">
      <c r="A59">
        <v>1.8575999999999999E-2</v>
      </c>
      <c r="B59">
        <v>9.4826000000000003E-5</v>
      </c>
      <c r="C59">
        <v>6.9777000000000006E-5</v>
      </c>
      <c r="D59">
        <v>5.9280999999999997E-5</v>
      </c>
      <c r="E59">
        <v>5.2049999999999998E-5</v>
      </c>
      <c r="F59">
        <v>4.9209999999999998E-5</v>
      </c>
      <c r="G59">
        <v>5.8659999999999997E-5</v>
      </c>
      <c r="H59">
        <v>1.1938E-4</v>
      </c>
      <c r="I59">
        <v>6.4150000000000001E-5</v>
      </c>
      <c r="J59">
        <v>1.096E-5</v>
      </c>
      <c r="K59">
        <v>7.8180000000000004E-6</v>
      </c>
      <c r="L59">
        <v>1.0358E-5</v>
      </c>
      <c r="M59">
        <v>1.1858000000000001E-5</v>
      </c>
    </row>
    <row r="60" spans="1:13" x14ac:dyDescent="0.2">
      <c r="A60">
        <v>1.8498000000000001E-2</v>
      </c>
      <c r="B60">
        <v>9.6243999999999995E-5</v>
      </c>
      <c r="C60">
        <v>7.1780999999999996E-5</v>
      </c>
      <c r="D60">
        <v>5.9456000000000001E-5</v>
      </c>
      <c r="E60">
        <v>5.2760000000000003E-5</v>
      </c>
      <c r="F60">
        <v>4.9014000000000002E-5</v>
      </c>
      <c r="G60">
        <v>5.9039999999999997E-5</v>
      </c>
      <c r="H60">
        <v>1.2275E-4</v>
      </c>
      <c r="I60">
        <v>6.4900000000000005E-5</v>
      </c>
      <c r="J60">
        <v>1.0750999999999999E-5</v>
      </c>
      <c r="K60">
        <v>7.7130000000000005E-6</v>
      </c>
      <c r="L60">
        <v>1.0468E-5</v>
      </c>
      <c r="M60">
        <v>1.1822E-5</v>
      </c>
    </row>
    <row r="61" spans="1:13" x14ac:dyDescent="0.2">
      <c r="A61">
        <v>1.8433000000000001E-2</v>
      </c>
      <c r="B61">
        <v>9.4555000000000005E-5</v>
      </c>
      <c r="C61">
        <v>7.1979999999999999E-5</v>
      </c>
      <c r="D61">
        <v>6.0497E-5</v>
      </c>
      <c r="E61">
        <v>5.3159999999999999E-5</v>
      </c>
      <c r="F61">
        <v>4.9838E-5</v>
      </c>
      <c r="G61">
        <v>6.0010000000000003E-5</v>
      </c>
      <c r="H61">
        <v>1.2324999999999999E-4</v>
      </c>
      <c r="I61">
        <v>6.6429999999999999E-5</v>
      </c>
      <c r="J61">
        <v>1.116E-5</v>
      </c>
      <c r="K61">
        <v>8.0059999999999992E-6</v>
      </c>
      <c r="L61">
        <v>1.0560000000000001E-5</v>
      </c>
      <c r="M61">
        <v>1.186E-5</v>
      </c>
    </row>
    <row r="62" spans="1:13" x14ac:dyDescent="0.2">
      <c r="A62">
        <v>1.8370000000000001E-2</v>
      </c>
      <c r="B62">
        <v>9.5105000000000005E-5</v>
      </c>
      <c r="C62">
        <v>7.1934000000000006E-5</v>
      </c>
      <c r="D62">
        <v>6.0519000000000001E-5</v>
      </c>
      <c r="E62">
        <v>5.3890000000000001E-5</v>
      </c>
      <c r="F62">
        <v>4.9401999999999999E-5</v>
      </c>
      <c r="G62">
        <v>6.1790000000000003E-5</v>
      </c>
      <c r="H62">
        <v>1.2305000000000001E-4</v>
      </c>
      <c r="I62">
        <v>6.8139999999999995E-5</v>
      </c>
      <c r="J62">
        <v>1.0964E-5</v>
      </c>
      <c r="K62">
        <v>8.3939999999999996E-6</v>
      </c>
      <c r="L62">
        <v>1.1223000000000001E-5</v>
      </c>
      <c r="M62">
        <v>1.2396E-5</v>
      </c>
    </row>
    <row r="63" spans="1:13" x14ac:dyDescent="0.2">
      <c r="A63">
        <v>1.8321E-2</v>
      </c>
      <c r="B63">
        <v>9.5505000000000001E-5</v>
      </c>
      <c r="C63">
        <v>7.2127999999999998E-5</v>
      </c>
      <c r="D63">
        <v>6.1373999999999999E-5</v>
      </c>
      <c r="E63">
        <v>5.4079999999999997E-5</v>
      </c>
      <c r="F63">
        <v>5.0217999999999999E-5</v>
      </c>
      <c r="G63">
        <v>6.1950000000000001E-5</v>
      </c>
      <c r="H63">
        <v>1.2409000000000001E-4</v>
      </c>
      <c r="I63">
        <v>6.9049999999999998E-5</v>
      </c>
      <c r="J63">
        <v>1.102E-5</v>
      </c>
      <c r="K63">
        <v>8.8249999999999994E-6</v>
      </c>
      <c r="L63">
        <v>1.1206000000000001E-5</v>
      </c>
      <c r="M63">
        <v>1.2619000000000001E-5</v>
      </c>
    </row>
    <row r="64" spans="1:13" x14ac:dyDescent="0.2">
      <c r="A64">
        <v>1.8232000000000002E-2</v>
      </c>
      <c r="B64">
        <v>9.7748E-5</v>
      </c>
      <c r="C64">
        <v>7.3170999999999995E-5</v>
      </c>
      <c r="D64">
        <v>6.1764E-5</v>
      </c>
      <c r="E64">
        <v>5.4679999999999998E-5</v>
      </c>
      <c r="F64">
        <v>4.9904000000000002E-5</v>
      </c>
      <c r="G64">
        <v>6.1610000000000001E-5</v>
      </c>
      <c r="H64">
        <v>1.2460999999999999E-4</v>
      </c>
      <c r="I64">
        <v>6.9049999999999998E-5</v>
      </c>
      <c r="J64">
        <v>1.1061E-5</v>
      </c>
      <c r="K64">
        <v>9.0580000000000004E-6</v>
      </c>
      <c r="L64">
        <v>1.1406999999999999E-5</v>
      </c>
      <c r="M64">
        <v>1.2941E-5</v>
      </c>
    </row>
    <row r="65" spans="1:13" x14ac:dyDescent="0.2">
      <c r="A65">
        <v>1.8127999999999998E-2</v>
      </c>
      <c r="B65">
        <v>1.0173E-4</v>
      </c>
      <c r="C65">
        <v>7.3951999999999999E-5</v>
      </c>
      <c r="D65">
        <v>6.2441999999999996E-5</v>
      </c>
      <c r="E65">
        <v>5.4929999999999998E-5</v>
      </c>
      <c r="F65">
        <v>4.9413999999999998E-5</v>
      </c>
      <c r="G65">
        <v>6.1760000000000005E-5</v>
      </c>
      <c r="H65">
        <v>1.2577000000000001E-4</v>
      </c>
      <c r="I65">
        <v>6.7730000000000004E-5</v>
      </c>
      <c r="J65">
        <v>1.1344E-5</v>
      </c>
      <c r="K65">
        <v>9.0040000000000005E-6</v>
      </c>
      <c r="L65">
        <v>1.1274000000000001E-5</v>
      </c>
      <c r="M65">
        <v>1.2914E-5</v>
      </c>
    </row>
    <row r="66" spans="1:13" x14ac:dyDescent="0.2">
      <c r="A66">
        <v>1.8022E-2</v>
      </c>
      <c r="B66">
        <v>1.0559E-4</v>
      </c>
      <c r="C66">
        <v>7.4046000000000002E-5</v>
      </c>
      <c r="D66">
        <v>6.3150000000000004E-5</v>
      </c>
      <c r="E66">
        <v>5.4939999999999999E-5</v>
      </c>
      <c r="F66">
        <v>4.9941999999999997E-5</v>
      </c>
      <c r="G66">
        <v>6.3399999999999996E-5</v>
      </c>
      <c r="H66">
        <v>1.2650000000000001E-4</v>
      </c>
      <c r="I66">
        <v>6.7039999999999995E-5</v>
      </c>
      <c r="J66">
        <v>1.1454000000000001E-5</v>
      </c>
      <c r="K66">
        <v>8.9749999999999996E-6</v>
      </c>
      <c r="L66">
        <v>1.1538E-5</v>
      </c>
      <c r="M66">
        <v>1.3011E-5</v>
      </c>
    </row>
    <row r="67" spans="1:13" x14ac:dyDescent="0.2">
      <c r="A67">
        <v>1.8024999999999999E-2</v>
      </c>
      <c r="B67">
        <v>1.1147800000000001E-4</v>
      </c>
      <c r="C67">
        <v>7.3543999999999999E-5</v>
      </c>
      <c r="D67">
        <v>6.3460000000000006E-5</v>
      </c>
      <c r="E67">
        <v>5.4880000000000003E-5</v>
      </c>
      <c r="F67">
        <v>5.0835999999999999E-5</v>
      </c>
      <c r="G67">
        <v>6.5660000000000005E-5</v>
      </c>
      <c r="H67">
        <v>1.2695999999999999E-4</v>
      </c>
      <c r="I67">
        <v>6.7000000000000002E-5</v>
      </c>
      <c r="J67">
        <v>1.1579999999999999E-5</v>
      </c>
      <c r="K67">
        <v>8.8910000000000001E-6</v>
      </c>
      <c r="L67">
        <v>1.1514E-5</v>
      </c>
      <c r="M67">
        <v>1.3019E-5</v>
      </c>
    </row>
    <row r="68" spans="1:13" x14ac:dyDescent="0.2">
      <c r="A68">
        <v>1.8047000000000001E-2</v>
      </c>
      <c r="B68">
        <v>1.19591E-4</v>
      </c>
      <c r="C68">
        <v>7.4029000000000006E-5</v>
      </c>
      <c r="D68">
        <v>6.4370999999999997E-5</v>
      </c>
      <c r="E68">
        <v>5.4530000000000001E-5</v>
      </c>
      <c r="F68">
        <v>5.1910999999999998E-5</v>
      </c>
      <c r="G68">
        <v>6.6909999999999995E-5</v>
      </c>
      <c r="H68">
        <v>1.2684999999999999E-4</v>
      </c>
      <c r="I68">
        <v>6.8120000000000005E-5</v>
      </c>
      <c r="J68">
        <v>1.1626E-5</v>
      </c>
      <c r="K68">
        <v>8.7180000000000002E-6</v>
      </c>
      <c r="L68">
        <v>1.1827E-5</v>
      </c>
      <c r="M68">
        <v>1.3193000000000001E-5</v>
      </c>
    </row>
    <row r="69" spans="1:13" x14ac:dyDescent="0.2">
      <c r="A69">
        <v>1.8048999999999999E-2</v>
      </c>
      <c r="B69">
        <v>1.2707500000000001E-4</v>
      </c>
      <c r="C69">
        <v>7.4692999999999998E-5</v>
      </c>
      <c r="D69">
        <v>6.4707000000000002E-5</v>
      </c>
      <c r="E69">
        <v>5.4219999999999999E-5</v>
      </c>
      <c r="F69">
        <v>5.2123000000000002E-5</v>
      </c>
      <c r="G69">
        <v>6.7520000000000004E-5</v>
      </c>
      <c r="H69">
        <v>1.2496999999999999E-4</v>
      </c>
      <c r="I69">
        <v>6.7979999999999996E-5</v>
      </c>
      <c r="J69">
        <v>1.1531E-5</v>
      </c>
      <c r="K69">
        <v>8.6100000000000006E-6</v>
      </c>
      <c r="L69">
        <v>1.2267E-5</v>
      </c>
      <c r="M69">
        <v>1.3353000000000001E-5</v>
      </c>
    </row>
    <row r="70" spans="1:13" x14ac:dyDescent="0.2">
      <c r="A70">
        <v>1.7874999999999999E-2</v>
      </c>
      <c r="B70">
        <v>1.3088999999999999E-4</v>
      </c>
      <c r="C70">
        <v>7.5269000000000001E-5</v>
      </c>
      <c r="D70">
        <v>6.4819000000000004E-5</v>
      </c>
      <c r="E70">
        <v>5.4759999999999997E-5</v>
      </c>
      <c r="F70">
        <v>5.2204999999999999E-5</v>
      </c>
      <c r="G70">
        <v>6.7700000000000006E-5</v>
      </c>
      <c r="H70">
        <v>1.2546000000000001E-4</v>
      </c>
      <c r="I70">
        <v>6.7429999999999996E-5</v>
      </c>
      <c r="J70">
        <v>1.1177E-5</v>
      </c>
      <c r="K70">
        <v>8.789E-6</v>
      </c>
      <c r="L70">
        <v>1.2415999999999999E-5</v>
      </c>
      <c r="M70">
        <v>1.3509999999999999E-5</v>
      </c>
    </row>
    <row r="71" spans="1:13" x14ac:dyDescent="0.2">
      <c r="A71">
        <v>1.7843999999999999E-2</v>
      </c>
      <c r="B71">
        <v>1.38918E-4</v>
      </c>
      <c r="C71">
        <v>7.5277000000000004E-5</v>
      </c>
      <c r="D71">
        <v>6.4505999999999995E-5</v>
      </c>
      <c r="E71">
        <v>5.6060000000000002E-5</v>
      </c>
      <c r="F71">
        <v>5.1972000000000003E-5</v>
      </c>
      <c r="G71">
        <v>6.7650000000000005E-5</v>
      </c>
      <c r="H71">
        <v>1.2726E-4</v>
      </c>
      <c r="I71">
        <v>6.7089999999999996E-5</v>
      </c>
      <c r="J71">
        <v>1.0908E-5</v>
      </c>
      <c r="K71">
        <v>9.0629999999999995E-6</v>
      </c>
      <c r="L71">
        <v>1.2364999999999999E-5</v>
      </c>
      <c r="M71">
        <v>1.3372E-5</v>
      </c>
    </row>
    <row r="72" spans="1:13" x14ac:dyDescent="0.2">
      <c r="A72">
        <v>1.7760000000000001E-2</v>
      </c>
      <c r="B72">
        <v>1.45229E-4</v>
      </c>
      <c r="C72">
        <v>7.5994000000000005E-5</v>
      </c>
      <c r="D72">
        <v>6.5468000000000004E-5</v>
      </c>
      <c r="E72">
        <v>5.6700000000000003E-5</v>
      </c>
      <c r="F72">
        <v>5.2398000000000002E-5</v>
      </c>
      <c r="G72">
        <v>6.8949999999999995E-5</v>
      </c>
      <c r="H72">
        <v>1.2968999999999999E-4</v>
      </c>
      <c r="I72">
        <v>6.7999999999999999E-5</v>
      </c>
      <c r="J72">
        <v>1.1289E-5</v>
      </c>
      <c r="K72">
        <v>9.2730000000000008E-6</v>
      </c>
      <c r="L72">
        <v>1.2217E-5</v>
      </c>
      <c r="M72">
        <v>1.3145E-5</v>
      </c>
    </row>
    <row r="73" spans="1:13" x14ac:dyDescent="0.2">
      <c r="A73">
        <v>1.7770000000000001E-2</v>
      </c>
      <c r="B73">
        <v>1.48164E-4</v>
      </c>
      <c r="C73">
        <v>7.6864000000000001E-5</v>
      </c>
      <c r="D73">
        <v>6.6994000000000003E-5</v>
      </c>
      <c r="E73">
        <v>5.7059999999999999E-5</v>
      </c>
      <c r="F73">
        <v>5.2816999999999999E-5</v>
      </c>
      <c r="G73">
        <v>6.923E-5</v>
      </c>
      <c r="H73">
        <v>1.3116000000000001E-4</v>
      </c>
      <c r="I73">
        <v>6.9439999999999999E-5</v>
      </c>
      <c r="J73">
        <v>1.1388E-5</v>
      </c>
      <c r="K73">
        <v>9.2269999999999999E-6</v>
      </c>
      <c r="L73">
        <v>1.2286999999999999E-5</v>
      </c>
      <c r="M73">
        <v>1.3059E-5</v>
      </c>
    </row>
    <row r="74" spans="1:13" x14ac:dyDescent="0.2">
      <c r="A74">
        <v>1.7772E-2</v>
      </c>
      <c r="B74">
        <v>1.4706499999999999E-4</v>
      </c>
      <c r="C74">
        <v>7.9027000000000001E-5</v>
      </c>
      <c r="D74">
        <v>6.6606000000000006E-5</v>
      </c>
      <c r="E74">
        <v>5.6650000000000001E-5</v>
      </c>
      <c r="F74">
        <v>5.4110999999999997E-5</v>
      </c>
      <c r="G74">
        <v>7.1439999999999994E-5</v>
      </c>
      <c r="H74">
        <v>1.3127000000000001E-4</v>
      </c>
      <c r="I74">
        <v>7.059E-5</v>
      </c>
      <c r="J74">
        <v>1.1454000000000001E-5</v>
      </c>
      <c r="K74">
        <v>9.3700000000000001E-6</v>
      </c>
      <c r="L74">
        <v>1.2445E-5</v>
      </c>
      <c r="M74">
        <v>1.3045E-5</v>
      </c>
    </row>
    <row r="75" spans="1:13" x14ac:dyDescent="0.2">
      <c r="A75">
        <v>1.7812999999999999E-2</v>
      </c>
      <c r="B75">
        <v>1.49071E-4</v>
      </c>
      <c r="C75">
        <v>8.0556999999999995E-5</v>
      </c>
      <c r="D75">
        <v>6.6432000000000004E-5</v>
      </c>
      <c r="E75">
        <v>5.825E-5</v>
      </c>
      <c r="F75">
        <v>5.4318999999999999E-5</v>
      </c>
      <c r="G75">
        <v>7.2459999999999994E-5</v>
      </c>
      <c r="H75">
        <v>1.3316000000000001E-4</v>
      </c>
      <c r="I75">
        <v>7.1340000000000005E-5</v>
      </c>
      <c r="J75">
        <v>1.1301000000000001E-5</v>
      </c>
      <c r="K75">
        <v>9.5570000000000001E-6</v>
      </c>
      <c r="L75">
        <v>1.2841E-5</v>
      </c>
      <c r="M75">
        <v>1.3271000000000001E-5</v>
      </c>
    </row>
    <row r="76" spans="1:13" x14ac:dyDescent="0.2">
      <c r="A76">
        <v>1.7812999999999999E-2</v>
      </c>
      <c r="B76">
        <v>1.4834399999999999E-4</v>
      </c>
      <c r="C76">
        <v>8.1352000000000003E-5</v>
      </c>
      <c r="D76">
        <v>6.6079000000000002E-5</v>
      </c>
      <c r="E76">
        <v>5.8850000000000001E-5</v>
      </c>
      <c r="F76">
        <v>5.5037000000000002E-5</v>
      </c>
      <c r="G76">
        <v>7.3949999999999995E-5</v>
      </c>
      <c r="H76">
        <v>1.3180000000000001E-4</v>
      </c>
      <c r="I76">
        <v>7.0530000000000004E-5</v>
      </c>
      <c r="J76">
        <v>1.1219E-5</v>
      </c>
      <c r="K76">
        <v>9.7729999999999994E-6</v>
      </c>
      <c r="L76">
        <v>1.275E-5</v>
      </c>
      <c r="M76">
        <v>1.3475999999999999E-5</v>
      </c>
    </row>
    <row r="77" spans="1:13" x14ac:dyDescent="0.2">
      <c r="A77">
        <v>1.7739000000000001E-2</v>
      </c>
      <c r="B77">
        <v>1.5073500000000001E-4</v>
      </c>
      <c r="C77">
        <v>8.2105000000000001E-5</v>
      </c>
      <c r="D77">
        <v>6.6594999999999995E-5</v>
      </c>
      <c r="E77">
        <v>5.94E-5</v>
      </c>
      <c r="F77">
        <v>5.5176999999999997E-5</v>
      </c>
      <c r="G77">
        <v>7.5220000000000001E-5</v>
      </c>
      <c r="H77">
        <v>1.3149E-4</v>
      </c>
      <c r="I77">
        <v>6.9649999999999999E-5</v>
      </c>
      <c r="J77">
        <v>1.1197E-5</v>
      </c>
      <c r="K77">
        <v>9.9660000000000008E-6</v>
      </c>
      <c r="L77">
        <v>1.3149999999999999E-5</v>
      </c>
      <c r="M77">
        <v>1.3536999999999999E-5</v>
      </c>
    </row>
    <row r="78" spans="1:13" x14ac:dyDescent="0.2">
      <c r="A78">
        <v>1.7675E-2</v>
      </c>
      <c r="B78">
        <v>1.5242399999999999E-4</v>
      </c>
      <c r="C78">
        <v>8.3145000000000004E-5</v>
      </c>
      <c r="D78">
        <v>6.7848999999999994E-5</v>
      </c>
      <c r="E78">
        <v>5.9769999999999999E-5</v>
      </c>
      <c r="F78">
        <v>5.5152999999999999E-5</v>
      </c>
      <c r="G78">
        <v>7.4989999999999999E-5</v>
      </c>
      <c r="H78">
        <v>1.3036999999999999E-4</v>
      </c>
      <c r="I78">
        <v>6.9060000000000006E-5</v>
      </c>
      <c r="J78">
        <v>1.1027E-5</v>
      </c>
      <c r="K78">
        <v>9.8819999999999996E-6</v>
      </c>
      <c r="L78">
        <v>1.3013999999999999E-5</v>
      </c>
      <c r="M78">
        <v>1.3451999999999999E-5</v>
      </c>
    </row>
    <row r="79" spans="1:13" x14ac:dyDescent="0.2">
      <c r="A79">
        <v>1.7637E-2</v>
      </c>
      <c r="B79">
        <v>1.5733899999999999E-4</v>
      </c>
      <c r="C79">
        <v>8.4083000000000001E-5</v>
      </c>
      <c r="D79">
        <v>6.8705E-5</v>
      </c>
      <c r="E79">
        <v>6.0550000000000001E-5</v>
      </c>
      <c r="F79">
        <v>5.6258000000000002E-5</v>
      </c>
      <c r="G79">
        <v>7.6669999999999996E-5</v>
      </c>
      <c r="H79">
        <v>1.3012000000000001E-4</v>
      </c>
      <c r="I79">
        <v>6.9809999999999997E-5</v>
      </c>
      <c r="J79">
        <v>1.1097000000000001E-5</v>
      </c>
      <c r="K79">
        <v>9.6120000000000005E-6</v>
      </c>
      <c r="L79">
        <v>1.3047999999999999E-5</v>
      </c>
      <c r="M79">
        <v>1.3164E-5</v>
      </c>
    </row>
    <row r="80" spans="1:13" x14ac:dyDescent="0.2">
      <c r="A80">
        <v>1.7696E-2</v>
      </c>
      <c r="B80">
        <v>1.5919E-4</v>
      </c>
      <c r="C80">
        <v>8.5229999999999995E-5</v>
      </c>
      <c r="D80">
        <v>7.0154999999999995E-5</v>
      </c>
      <c r="E80">
        <v>6.1309999999999994E-5</v>
      </c>
      <c r="F80">
        <v>5.6610999999999997E-5</v>
      </c>
      <c r="G80">
        <v>7.729E-5</v>
      </c>
      <c r="H80">
        <v>1.3041999999999999E-4</v>
      </c>
      <c r="I80">
        <v>7.1790000000000002E-5</v>
      </c>
      <c r="J80">
        <v>1.0883999999999999E-5</v>
      </c>
      <c r="K80">
        <v>9.6129999999999993E-6</v>
      </c>
      <c r="L80">
        <v>1.3266E-5</v>
      </c>
      <c r="M80">
        <v>1.2918999999999999E-5</v>
      </c>
    </row>
    <row r="81" spans="1:13" x14ac:dyDescent="0.2">
      <c r="A81">
        <v>1.7729999999999999E-2</v>
      </c>
      <c r="B81">
        <v>1.6024999999999999E-4</v>
      </c>
      <c r="C81">
        <v>8.4858000000000006E-5</v>
      </c>
      <c r="D81">
        <v>7.0057999999999999E-5</v>
      </c>
      <c r="E81">
        <v>6.1069999999999996E-5</v>
      </c>
      <c r="F81">
        <v>5.7352000000000002E-5</v>
      </c>
      <c r="G81">
        <v>7.8059999999999995E-5</v>
      </c>
      <c r="H81">
        <v>1.2955E-4</v>
      </c>
      <c r="I81">
        <v>7.2600000000000003E-5</v>
      </c>
      <c r="J81">
        <v>1.1076E-5</v>
      </c>
      <c r="K81">
        <v>9.38E-6</v>
      </c>
      <c r="L81">
        <v>1.3266E-5</v>
      </c>
      <c r="M81">
        <v>1.3093E-5</v>
      </c>
    </row>
    <row r="82" spans="1:13" x14ac:dyDescent="0.2">
      <c r="A82">
        <v>1.7763999999999999E-2</v>
      </c>
      <c r="B82">
        <v>1.615E-4</v>
      </c>
      <c r="C82">
        <v>8.4920999999999996E-5</v>
      </c>
      <c r="D82">
        <v>7.0767999999999997E-5</v>
      </c>
      <c r="E82">
        <v>6.1450000000000003E-5</v>
      </c>
      <c r="F82">
        <v>5.7716000000000001E-5</v>
      </c>
      <c r="G82">
        <v>7.8579999999999996E-5</v>
      </c>
      <c r="H82">
        <v>1.3065E-4</v>
      </c>
      <c r="I82">
        <v>7.2960000000000006E-5</v>
      </c>
      <c r="J82">
        <v>1.1178E-5</v>
      </c>
      <c r="K82">
        <v>9.7769999999999997E-6</v>
      </c>
      <c r="L82">
        <v>1.3103E-5</v>
      </c>
      <c r="M82">
        <v>1.3334E-5</v>
      </c>
    </row>
    <row r="83" spans="1:13" x14ac:dyDescent="0.2">
      <c r="A83">
        <v>1.779E-2</v>
      </c>
      <c r="B83">
        <v>1.6986099999999999E-4</v>
      </c>
      <c r="C83">
        <v>8.5407000000000004E-5</v>
      </c>
      <c r="D83">
        <v>7.2978000000000005E-5</v>
      </c>
      <c r="E83">
        <v>6.0989999999999997E-5</v>
      </c>
      <c r="F83">
        <v>5.8665999999999997E-5</v>
      </c>
      <c r="G83">
        <v>7.9820000000000005E-5</v>
      </c>
      <c r="H83">
        <v>1.3208999999999999E-4</v>
      </c>
      <c r="I83">
        <v>7.3529999999999996E-5</v>
      </c>
      <c r="J83">
        <v>1.1701E-5</v>
      </c>
      <c r="K83">
        <v>9.7899999999999994E-6</v>
      </c>
      <c r="L83">
        <v>1.3091000000000001E-5</v>
      </c>
      <c r="M83">
        <v>1.3730999999999999E-5</v>
      </c>
    </row>
    <row r="84" spans="1:13" x14ac:dyDescent="0.2">
      <c r="A84">
        <v>1.7812000000000001E-2</v>
      </c>
      <c r="B84">
        <v>1.7907599999999999E-4</v>
      </c>
      <c r="C84">
        <v>8.4969000000000006E-5</v>
      </c>
      <c r="D84">
        <v>7.5122000000000003E-5</v>
      </c>
      <c r="E84">
        <v>6.2139999999999998E-5</v>
      </c>
      <c r="F84">
        <v>6.0163E-5</v>
      </c>
      <c r="G84">
        <v>8.1359999999999994E-5</v>
      </c>
      <c r="H84">
        <v>1.3291E-4</v>
      </c>
      <c r="I84">
        <v>7.5489999999999997E-5</v>
      </c>
      <c r="J84">
        <v>1.2062000000000001E-5</v>
      </c>
      <c r="K84">
        <v>9.6970000000000005E-6</v>
      </c>
      <c r="L84">
        <v>1.3433E-5</v>
      </c>
      <c r="M84">
        <v>1.3808000000000001E-5</v>
      </c>
    </row>
    <row r="85" spans="1:13" x14ac:dyDescent="0.2">
      <c r="A85">
        <v>1.7774000000000002E-2</v>
      </c>
      <c r="B85">
        <v>1.8386800000000001E-4</v>
      </c>
      <c r="C85">
        <v>8.7671999999999997E-5</v>
      </c>
      <c r="D85">
        <v>7.5543000000000005E-5</v>
      </c>
      <c r="E85">
        <v>6.2509999999999996E-5</v>
      </c>
      <c r="F85">
        <v>6.1871000000000004E-5</v>
      </c>
      <c r="G85">
        <v>8.1799999999999996E-5</v>
      </c>
      <c r="H85">
        <v>1.3371999999999999E-4</v>
      </c>
      <c r="I85">
        <v>7.7960000000000006E-5</v>
      </c>
      <c r="J85">
        <v>1.1946E-5</v>
      </c>
      <c r="K85">
        <v>9.5759999999999995E-6</v>
      </c>
      <c r="L85">
        <v>1.3602E-5</v>
      </c>
      <c r="M85">
        <v>1.3929E-5</v>
      </c>
    </row>
    <row r="86" spans="1:13" x14ac:dyDescent="0.2">
      <c r="A86">
        <v>1.7690000000000001E-2</v>
      </c>
      <c r="B86">
        <v>1.9007400000000001E-4</v>
      </c>
      <c r="C86">
        <v>8.8073999999999997E-5</v>
      </c>
      <c r="D86">
        <v>7.5386E-5</v>
      </c>
      <c r="E86">
        <v>6.3999999999999997E-5</v>
      </c>
      <c r="F86">
        <v>6.3087000000000001E-5</v>
      </c>
      <c r="G86">
        <v>8.2609999999999997E-5</v>
      </c>
      <c r="H86">
        <v>1.3454E-4</v>
      </c>
      <c r="I86">
        <v>7.9400000000000006E-5</v>
      </c>
      <c r="J86">
        <v>1.1751E-5</v>
      </c>
      <c r="K86">
        <v>9.4229999999999994E-6</v>
      </c>
      <c r="L86">
        <v>1.3386E-5</v>
      </c>
      <c r="M86">
        <v>1.3886000000000001E-5</v>
      </c>
    </row>
    <row r="87" spans="1:13" x14ac:dyDescent="0.2">
      <c r="A87">
        <v>1.7645999999999998E-2</v>
      </c>
      <c r="B87">
        <v>1.9740900000000001E-4</v>
      </c>
      <c r="C87">
        <v>8.9196000000000005E-5</v>
      </c>
      <c r="D87">
        <v>7.6087999999999994E-5</v>
      </c>
      <c r="E87">
        <v>6.4789999999999995E-5</v>
      </c>
      <c r="F87">
        <v>6.3806000000000005E-5</v>
      </c>
      <c r="G87">
        <v>8.4270000000000005E-5</v>
      </c>
      <c r="H87">
        <v>1.3511E-4</v>
      </c>
      <c r="I87">
        <v>7.8529999999999995E-5</v>
      </c>
      <c r="J87">
        <v>1.1460999999999999E-5</v>
      </c>
      <c r="K87">
        <v>9.8649999999999996E-6</v>
      </c>
      <c r="L87">
        <v>1.3094E-5</v>
      </c>
      <c r="M87">
        <v>1.4276E-5</v>
      </c>
    </row>
    <row r="88" spans="1:13" x14ac:dyDescent="0.2">
      <c r="A88">
        <v>1.7616E-2</v>
      </c>
      <c r="B88">
        <v>2.0560199999999999E-4</v>
      </c>
      <c r="C88">
        <v>8.8059999999999994E-5</v>
      </c>
      <c r="D88">
        <v>7.8251999999999995E-5</v>
      </c>
      <c r="E88">
        <v>6.5699999999999998E-5</v>
      </c>
      <c r="F88">
        <v>6.4123999999999998E-5</v>
      </c>
      <c r="G88">
        <v>8.5060000000000002E-5</v>
      </c>
      <c r="H88">
        <v>1.3407999999999999E-4</v>
      </c>
      <c r="I88">
        <v>7.7990000000000004E-5</v>
      </c>
      <c r="J88">
        <v>1.1367E-5</v>
      </c>
      <c r="K88">
        <v>9.7159999999999998E-6</v>
      </c>
      <c r="L88">
        <v>1.3178E-5</v>
      </c>
      <c r="M88">
        <v>1.4721E-5</v>
      </c>
    </row>
    <row r="89" spans="1:13" x14ac:dyDescent="0.2">
      <c r="A89">
        <v>1.7618999999999999E-2</v>
      </c>
      <c r="B89">
        <v>2.09156E-4</v>
      </c>
      <c r="C89">
        <v>8.8226999999999994E-5</v>
      </c>
      <c r="D89">
        <v>7.9540000000000001E-5</v>
      </c>
      <c r="E89">
        <v>6.5380000000000001E-5</v>
      </c>
      <c r="F89">
        <v>6.4657000000000001E-5</v>
      </c>
      <c r="G89">
        <v>8.6050000000000005E-5</v>
      </c>
      <c r="H89">
        <v>1.3370999999999999E-4</v>
      </c>
      <c r="I89">
        <v>7.9019999999999999E-5</v>
      </c>
      <c r="J89">
        <v>1.1243000000000001E-5</v>
      </c>
      <c r="K89">
        <v>9.859E-6</v>
      </c>
      <c r="L89">
        <v>1.3232E-5</v>
      </c>
      <c r="M89">
        <v>1.4915E-5</v>
      </c>
    </row>
    <row r="90" spans="1:13" x14ac:dyDescent="0.2">
      <c r="A90">
        <v>1.7652000000000001E-2</v>
      </c>
      <c r="B90">
        <v>2.0958199999999999E-4</v>
      </c>
      <c r="C90">
        <v>8.9381000000000004E-5</v>
      </c>
      <c r="D90">
        <v>7.9425999999999995E-5</v>
      </c>
      <c r="E90">
        <v>6.5679999999999995E-5</v>
      </c>
      <c r="F90">
        <v>6.5038999999999999E-5</v>
      </c>
      <c r="G90">
        <v>8.6059999999999999E-5</v>
      </c>
      <c r="H90">
        <v>1.3501E-4</v>
      </c>
      <c r="I90">
        <v>8.1749999999999995E-5</v>
      </c>
      <c r="J90">
        <v>1.1579999999999999E-5</v>
      </c>
      <c r="K90">
        <v>9.9490000000000008E-6</v>
      </c>
      <c r="L90">
        <v>1.3517E-5</v>
      </c>
      <c r="M90">
        <v>1.5237E-5</v>
      </c>
    </row>
    <row r="91" spans="1:13" x14ac:dyDescent="0.2">
      <c r="A91">
        <v>1.7687999999999999E-2</v>
      </c>
      <c r="B91">
        <v>2.14582E-4</v>
      </c>
      <c r="C91">
        <v>9.0458999999999996E-5</v>
      </c>
      <c r="D91">
        <v>8.1105000000000004E-5</v>
      </c>
      <c r="E91">
        <v>6.6740000000000001E-5</v>
      </c>
      <c r="F91">
        <v>6.7008999999999995E-5</v>
      </c>
      <c r="G91">
        <v>8.7830000000000004E-5</v>
      </c>
      <c r="H91">
        <v>1.3642E-4</v>
      </c>
      <c r="I91">
        <v>8.3129999999999999E-5</v>
      </c>
      <c r="J91">
        <v>1.1499E-5</v>
      </c>
      <c r="K91">
        <v>9.8959999999999998E-6</v>
      </c>
      <c r="L91">
        <v>1.342E-5</v>
      </c>
      <c r="M91">
        <v>1.5333999999999999E-5</v>
      </c>
    </row>
    <row r="92" spans="1:13" x14ac:dyDescent="0.2">
      <c r="A92">
        <v>1.7690999999999998E-2</v>
      </c>
      <c r="B92">
        <v>2.1991600000000001E-4</v>
      </c>
      <c r="C92">
        <v>9.1130000000000003E-5</v>
      </c>
      <c r="D92">
        <v>8.2471000000000004E-5</v>
      </c>
      <c r="E92">
        <v>6.8050000000000001E-5</v>
      </c>
      <c r="F92">
        <v>6.7805000000000006E-5</v>
      </c>
      <c r="G92">
        <v>8.9590000000000001E-5</v>
      </c>
      <c r="H92">
        <v>1.3829000000000001E-4</v>
      </c>
      <c r="I92">
        <v>8.3780000000000001E-5</v>
      </c>
      <c r="J92">
        <v>1.1805E-5</v>
      </c>
      <c r="K92">
        <v>1.0105999999999999E-5</v>
      </c>
      <c r="L92">
        <v>1.3465999999999999E-5</v>
      </c>
      <c r="M92">
        <v>1.5798999999999999E-5</v>
      </c>
    </row>
    <row r="93" spans="1:13" x14ac:dyDescent="0.2">
      <c r="A93">
        <v>1.7673999999999999E-2</v>
      </c>
      <c r="B93">
        <v>2.2741600000000001E-4</v>
      </c>
      <c r="C93">
        <v>9.1014999999999995E-5</v>
      </c>
      <c r="D93">
        <v>8.3298000000000001E-5</v>
      </c>
      <c r="E93">
        <v>6.9590000000000003E-5</v>
      </c>
      <c r="F93">
        <v>6.9046000000000003E-5</v>
      </c>
      <c r="G93">
        <v>9.1000000000000003E-5</v>
      </c>
      <c r="H93">
        <v>1.3943000000000001E-4</v>
      </c>
      <c r="I93">
        <v>8.3969999999999997E-5</v>
      </c>
      <c r="J93">
        <v>1.1800000000000001E-5</v>
      </c>
      <c r="K93">
        <v>9.8300000000000008E-6</v>
      </c>
      <c r="L93">
        <v>1.3224000000000001E-5</v>
      </c>
      <c r="M93">
        <v>1.5845000000000002E-5</v>
      </c>
    </row>
    <row r="94" spans="1:13" x14ac:dyDescent="0.2">
      <c r="A94">
        <v>1.7683999999999998E-2</v>
      </c>
      <c r="B94">
        <v>2.3126099999999999E-4</v>
      </c>
      <c r="C94">
        <v>9.1427000000000004E-5</v>
      </c>
      <c r="D94">
        <v>8.2776999999999997E-5</v>
      </c>
      <c r="E94">
        <v>7.0049999999999995E-5</v>
      </c>
      <c r="F94">
        <v>6.7873999999999994E-5</v>
      </c>
      <c r="G94">
        <v>9.1630000000000002E-5</v>
      </c>
      <c r="H94">
        <v>1.3826999999999999E-4</v>
      </c>
      <c r="I94">
        <v>8.5359999999999996E-5</v>
      </c>
      <c r="J94">
        <v>1.1752E-5</v>
      </c>
      <c r="K94">
        <v>9.9809999999999998E-6</v>
      </c>
      <c r="L94">
        <v>1.3631E-5</v>
      </c>
      <c r="M94">
        <v>1.6022E-5</v>
      </c>
    </row>
    <row r="95" spans="1:13" x14ac:dyDescent="0.2">
      <c r="A95">
        <v>1.7725999999999999E-2</v>
      </c>
      <c r="B95">
        <v>2.3597599999999999E-4</v>
      </c>
      <c r="C95">
        <v>9.2581E-5</v>
      </c>
      <c r="D95">
        <v>8.3263000000000006E-5</v>
      </c>
      <c r="E95">
        <v>6.9620000000000001E-5</v>
      </c>
      <c r="F95">
        <v>6.7483000000000004E-5</v>
      </c>
      <c r="G95">
        <v>9.2499999999999999E-5</v>
      </c>
      <c r="H95">
        <v>1.3907000000000001E-4</v>
      </c>
      <c r="I95">
        <v>8.6240000000000001E-5</v>
      </c>
      <c r="J95">
        <v>1.1999E-5</v>
      </c>
      <c r="K95">
        <v>1.0112000000000001E-5</v>
      </c>
      <c r="L95">
        <v>1.3966E-5</v>
      </c>
      <c r="M95">
        <v>1.6447E-5</v>
      </c>
    </row>
    <row r="96" spans="1:13" x14ac:dyDescent="0.2">
      <c r="A96">
        <v>1.7725000000000001E-2</v>
      </c>
      <c r="B96">
        <v>2.3874000000000001E-4</v>
      </c>
      <c r="C96">
        <v>9.3117999999999999E-5</v>
      </c>
      <c r="D96">
        <v>8.5717999999999995E-5</v>
      </c>
      <c r="E96">
        <v>6.9170000000000004E-5</v>
      </c>
      <c r="F96">
        <v>6.8435000000000005E-5</v>
      </c>
      <c r="G96">
        <v>9.3350000000000006E-5</v>
      </c>
      <c r="H96">
        <v>1.3818000000000001E-4</v>
      </c>
      <c r="I96">
        <v>8.9140000000000004E-5</v>
      </c>
      <c r="J96">
        <v>1.1992E-5</v>
      </c>
      <c r="K96">
        <v>1.0148E-5</v>
      </c>
      <c r="L96">
        <v>1.4268E-5</v>
      </c>
      <c r="M96">
        <v>1.6837000000000002E-5</v>
      </c>
    </row>
    <row r="97" spans="1:13" x14ac:dyDescent="0.2">
      <c r="A97">
        <v>1.7769E-2</v>
      </c>
      <c r="B97">
        <v>2.45527E-4</v>
      </c>
      <c r="C97">
        <v>9.3445999999999999E-5</v>
      </c>
      <c r="D97">
        <v>8.8133000000000005E-5</v>
      </c>
      <c r="E97">
        <v>7.0190000000000004E-5</v>
      </c>
      <c r="F97">
        <v>7.1742000000000005E-5</v>
      </c>
      <c r="G97">
        <v>9.5089999999999999E-5</v>
      </c>
      <c r="H97">
        <v>1.3876000000000001E-4</v>
      </c>
      <c r="I97">
        <v>9.234E-5</v>
      </c>
      <c r="J97">
        <v>1.2498E-5</v>
      </c>
      <c r="K97">
        <v>1.0094E-5</v>
      </c>
      <c r="L97">
        <v>1.452E-5</v>
      </c>
      <c r="M97">
        <v>1.6923999999999999E-5</v>
      </c>
    </row>
    <row r="98" spans="1:13" x14ac:dyDescent="0.2">
      <c r="A98">
        <v>1.7743999999999999E-2</v>
      </c>
      <c r="B98">
        <v>2.47087E-4</v>
      </c>
      <c r="C98">
        <v>9.4592999999999994E-5</v>
      </c>
      <c r="D98">
        <v>9.1074000000000003E-5</v>
      </c>
      <c r="E98">
        <v>7.1790000000000002E-5</v>
      </c>
      <c r="F98">
        <v>7.3875999999999995E-5</v>
      </c>
      <c r="G98">
        <v>9.5539999999999997E-5</v>
      </c>
      <c r="H98">
        <v>1.3706999999999999E-4</v>
      </c>
      <c r="I98">
        <v>9.3159999999999996E-5</v>
      </c>
      <c r="J98">
        <v>1.2160999999999999E-5</v>
      </c>
      <c r="K98">
        <v>1.0186E-5</v>
      </c>
      <c r="L98">
        <v>1.4253999999999999E-5</v>
      </c>
      <c r="M98">
        <v>1.6909E-5</v>
      </c>
    </row>
    <row r="99" spans="1:13" x14ac:dyDescent="0.2">
      <c r="A99">
        <v>1.7770000000000001E-2</v>
      </c>
      <c r="B99">
        <v>2.5594600000000001E-4</v>
      </c>
      <c r="C99">
        <v>9.4899000000000001E-5</v>
      </c>
      <c r="D99">
        <v>9.2732999999999995E-5</v>
      </c>
      <c r="E99">
        <v>7.1920000000000003E-5</v>
      </c>
      <c r="F99">
        <v>7.4719000000000001E-5</v>
      </c>
      <c r="G99">
        <v>9.6219999999999997E-5</v>
      </c>
      <c r="H99">
        <v>1.3666000000000001E-4</v>
      </c>
      <c r="I99">
        <v>9.2689999999999995E-5</v>
      </c>
      <c r="J99">
        <v>1.2244E-5</v>
      </c>
      <c r="K99">
        <v>1.0334E-5</v>
      </c>
      <c r="L99">
        <v>1.4314999999999999E-5</v>
      </c>
      <c r="M99">
        <v>1.6928000000000001E-5</v>
      </c>
    </row>
    <row r="100" spans="1:13" x14ac:dyDescent="0.2">
      <c r="A100">
        <v>1.7724E-2</v>
      </c>
      <c r="B100">
        <v>2.5834499999999999E-4</v>
      </c>
      <c r="C100">
        <v>9.5402999999999994E-5</v>
      </c>
      <c r="D100">
        <v>9.3397E-5</v>
      </c>
      <c r="E100">
        <v>7.2269999999999998E-5</v>
      </c>
      <c r="F100">
        <v>7.3648999999999999E-5</v>
      </c>
      <c r="G100">
        <v>9.4370000000000006E-5</v>
      </c>
      <c r="H100">
        <v>1.3579E-4</v>
      </c>
      <c r="I100">
        <v>9.1139999999999998E-5</v>
      </c>
      <c r="J100">
        <v>1.2071E-5</v>
      </c>
      <c r="K100">
        <v>1.0524E-5</v>
      </c>
      <c r="L100">
        <v>1.3937000000000001E-5</v>
      </c>
      <c r="M100">
        <v>1.7229000000000001E-5</v>
      </c>
    </row>
    <row r="101" spans="1:13" x14ac:dyDescent="0.2">
      <c r="A101">
        <v>1.7694999999999999E-2</v>
      </c>
      <c r="B101">
        <v>2.6240299999999997E-4</v>
      </c>
      <c r="C101">
        <v>9.4123000000000007E-5</v>
      </c>
      <c r="D101">
        <v>9.4320000000000005E-5</v>
      </c>
      <c r="E101">
        <v>7.2630000000000001E-5</v>
      </c>
      <c r="F101">
        <v>7.3413999999999999E-5</v>
      </c>
      <c r="G101">
        <v>9.501E-5</v>
      </c>
      <c r="H101">
        <v>1.348E-4</v>
      </c>
      <c r="I101">
        <v>9.1370000000000001E-5</v>
      </c>
      <c r="J101">
        <v>1.2197E-5</v>
      </c>
      <c r="K101">
        <v>1.0478E-5</v>
      </c>
      <c r="L101">
        <v>1.4097000000000001E-5</v>
      </c>
      <c r="M101">
        <v>1.6983999999999999E-5</v>
      </c>
    </row>
    <row r="102" spans="1:13" x14ac:dyDescent="0.2">
      <c r="A102">
        <v>1.7734E-2</v>
      </c>
      <c r="B102">
        <v>2.6597799999999999E-4</v>
      </c>
      <c r="C102">
        <v>9.4563999999999998E-5</v>
      </c>
      <c r="D102">
        <v>9.4400000000000004E-5</v>
      </c>
      <c r="E102">
        <v>7.3930000000000005E-5</v>
      </c>
      <c r="F102">
        <v>7.3583000000000003E-5</v>
      </c>
      <c r="G102">
        <v>9.5740000000000002E-5</v>
      </c>
      <c r="H102">
        <v>1.3590999999999999E-4</v>
      </c>
      <c r="I102">
        <v>9.2590000000000006E-5</v>
      </c>
      <c r="J102">
        <v>1.2376E-5</v>
      </c>
      <c r="K102">
        <v>1.0613E-5</v>
      </c>
      <c r="L102">
        <v>1.4303E-5</v>
      </c>
      <c r="M102">
        <v>1.7112000000000002E-5</v>
      </c>
    </row>
    <row r="103" spans="1:13" x14ac:dyDescent="0.2">
      <c r="A103">
        <v>1.7752E-2</v>
      </c>
      <c r="B103">
        <v>2.6957100000000003E-4</v>
      </c>
      <c r="C103">
        <v>9.6576999999999994E-5</v>
      </c>
      <c r="D103">
        <v>9.7151999999999994E-5</v>
      </c>
      <c r="E103">
        <v>7.4770000000000004E-5</v>
      </c>
      <c r="F103">
        <v>7.5492000000000002E-5</v>
      </c>
      <c r="G103">
        <v>9.8220000000000005E-5</v>
      </c>
      <c r="H103">
        <v>1.3662E-4</v>
      </c>
      <c r="I103">
        <v>9.3549999999999997E-5</v>
      </c>
      <c r="J103">
        <v>1.2563E-5</v>
      </c>
      <c r="K103">
        <v>1.0467E-5</v>
      </c>
      <c r="L103">
        <v>1.436E-5</v>
      </c>
      <c r="M103">
        <v>1.6813999999999999E-5</v>
      </c>
    </row>
    <row r="104" spans="1:13" x14ac:dyDescent="0.2">
      <c r="A104">
        <v>1.7739999999999999E-2</v>
      </c>
      <c r="B104">
        <v>2.7323499999999998E-4</v>
      </c>
      <c r="C104">
        <v>9.7403000000000002E-5</v>
      </c>
      <c r="D104">
        <v>9.8449999999999994E-5</v>
      </c>
      <c r="E104">
        <v>7.5420000000000006E-5</v>
      </c>
      <c r="F104">
        <v>7.6669999999999996E-5</v>
      </c>
      <c r="G104">
        <v>9.8690000000000005E-5</v>
      </c>
      <c r="H104">
        <v>1.3621999999999999E-4</v>
      </c>
      <c r="I104">
        <v>9.3969999999999996E-5</v>
      </c>
      <c r="J104">
        <v>1.2503E-5</v>
      </c>
      <c r="K104">
        <v>1.041E-5</v>
      </c>
      <c r="L104">
        <v>1.4178999999999999E-5</v>
      </c>
      <c r="M104">
        <v>1.6850999999999998E-5</v>
      </c>
    </row>
    <row r="105" spans="1:13" x14ac:dyDescent="0.2">
      <c r="A105">
        <v>1.7663999999999999E-2</v>
      </c>
      <c r="B105">
        <v>2.7734E-4</v>
      </c>
      <c r="C105">
        <v>9.7826999999999997E-5</v>
      </c>
      <c r="D105">
        <v>9.9659000000000002E-5</v>
      </c>
      <c r="E105">
        <v>7.7070000000000006E-5</v>
      </c>
      <c r="F105">
        <v>7.7935999999999994E-5</v>
      </c>
      <c r="G105">
        <v>9.9870000000000004E-5</v>
      </c>
      <c r="H105">
        <v>1.3472000000000001E-4</v>
      </c>
      <c r="I105">
        <v>9.4090000000000002E-5</v>
      </c>
      <c r="J105">
        <v>1.2353E-5</v>
      </c>
      <c r="K105">
        <v>1.0744000000000001E-5</v>
      </c>
      <c r="L105">
        <v>1.4068E-5</v>
      </c>
      <c r="M105">
        <v>1.6701000000000002E-5</v>
      </c>
    </row>
    <row r="106" spans="1:13" x14ac:dyDescent="0.2">
      <c r="A106">
        <v>1.7701999999999999E-2</v>
      </c>
      <c r="B106">
        <v>2.7817E-4</v>
      </c>
      <c r="C106">
        <v>9.7461999999999996E-5</v>
      </c>
      <c r="D106">
        <v>1.00338E-4</v>
      </c>
      <c r="E106">
        <v>7.7009999999999996E-5</v>
      </c>
      <c r="F106">
        <v>7.8928000000000001E-5</v>
      </c>
      <c r="G106">
        <v>1.0095E-4</v>
      </c>
      <c r="H106">
        <v>1.3530000000000001E-4</v>
      </c>
      <c r="I106">
        <v>9.5190000000000002E-5</v>
      </c>
      <c r="J106">
        <v>1.2130000000000001E-5</v>
      </c>
      <c r="K106">
        <v>1.1252E-5</v>
      </c>
      <c r="L106">
        <v>1.3922E-5</v>
      </c>
      <c r="M106">
        <v>1.6628000000000001E-5</v>
      </c>
    </row>
    <row r="107" spans="1:13" x14ac:dyDescent="0.2">
      <c r="A107">
        <v>1.7680999999999999E-2</v>
      </c>
      <c r="B107">
        <v>2.8112599999999998E-4</v>
      </c>
      <c r="C107">
        <v>9.8152000000000005E-5</v>
      </c>
      <c r="D107">
        <v>1.02539E-4</v>
      </c>
      <c r="E107">
        <v>7.7050000000000003E-5</v>
      </c>
      <c r="F107">
        <v>8.1181999999999996E-5</v>
      </c>
      <c r="G107">
        <v>9.9790000000000005E-5</v>
      </c>
      <c r="H107">
        <v>1.3605E-4</v>
      </c>
      <c r="I107">
        <v>9.6780000000000005E-5</v>
      </c>
      <c r="J107">
        <v>1.2352E-5</v>
      </c>
      <c r="K107">
        <v>1.1593999999999999E-5</v>
      </c>
      <c r="L107">
        <v>1.3900000000000001E-5</v>
      </c>
      <c r="M107">
        <v>1.6776E-5</v>
      </c>
    </row>
    <row r="108" spans="1:13" x14ac:dyDescent="0.2">
      <c r="A108">
        <v>1.7649000000000001E-2</v>
      </c>
      <c r="B108">
        <v>2.81031E-4</v>
      </c>
      <c r="C108">
        <v>9.7873000000000003E-5</v>
      </c>
      <c r="D108">
        <v>1.0409200000000001E-4</v>
      </c>
      <c r="E108">
        <v>7.7650000000000004E-5</v>
      </c>
      <c r="F108">
        <v>8.1269999999999999E-5</v>
      </c>
      <c r="G108">
        <v>1.0013000000000001E-4</v>
      </c>
      <c r="H108">
        <v>1.3611E-4</v>
      </c>
      <c r="I108">
        <v>9.7429999999999994E-5</v>
      </c>
      <c r="J108">
        <v>1.2462E-5</v>
      </c>
      <c r="K108">
        <v>1.1369000000000001E-5</v>
      </c>
      <c r="L108">
        <v>1.3695E-5</v>
      </c>
      <c r="M108">
        <v>1.6954999999999999E-5</v>
      </c>
    </row>
    <row r="109" spans="1:13" x14ac:dyDescent="0.2">
      <c r="A109">
        <v>1.7607000000000001E-2</v>
      </c>
      <c r="B109">
        <v>2.8437699999999999E-4</v>
      </c>
      <c r="C109">
        <v>9.9393000000000002E-5</v>
      </c>
      <c r="D109">
        <v>1.06016E-4</v>
      </c>
      <c r="E109">
        <v>7.9499999999999994E-5</v>
      </c>
      <c r="F109">
        <v>8.2504999999999997E-5</v>
      </c>
      <c r="G109">
        <v>9.9980000000000002E-5</v>
      </c>
      <c r="H109">
        <v>1.3630000000000001E-4</v>
      </c>
      <c r="I109">
        <v>9.9580000000000005E-5</v>
      </c>
      <c r="J109">
        <v>1.2880999999999999E-5</v>
      </c>
      <c r="K109">
        <v>1.1303E-5</v>
      </c>
      <c r="L109">
        <v>1.3769E-5</v>
      </c>
      <c r="M109">
        <v>1.7090000000000001E-5</v>
      </c>
    </row>
    <row r="110" spans="1:13" x14ac:dyDescent="0.2">
      <c r="A110">
        <v>1.7572999999999998E-2</v>
      </c>
      <c r="B110">
        <v>2.8874199999999998E-4</v>
      </c>
      <c r="C110">
        <v>9.9543000000000006E-5</v>
      </c>
      <c r="D110">
        <v>1.07428E-4</v>
      </c>
      <c r="E110">
        <v>7.9460000000000002E-5</v>
      </c>
      <c r="F110">
        <v>8.2912999999999997E-5</v>
      </c>
      <c r="G110">
        <v>1.0192E-4</v>
      </c>
      <c r="H110">
        <v>1.3684999999999999E-4</v>
      </c>
      <c r="I110">
        <v>1.0066E-4</v>
      </c>
      <c r="J110">
        <v>1.2687000000000001E-5</v>
      </c>
      <c r="K110">
        <v>1.1209000000000001E-5</v>
      </c>
      <c r="L110">
        <v>1.3585E-5</v>
      </c>
      <c r="M110">
        <v>1.7204999999999999E-5</v>
      </c>
    </row>
    <row r="111" spans="1:13" x14ac:dyDescent="0.2">
      <c r="A111">
        <v>1.7541999999999999E-2</v>
      </c>
      <c r="B111">
        <v>2.9049300000000001E-4</v>
      </c>
      <c r="C111">
        <v>1.0159500000000001E-4</v>
      </c>
      <c r="D111">
        <v>1.0931500000000001E-4</v>
      </c>
      <c r="E111">
        <v>7.9800000000000002E-5</v>
      </c>
      <c r="F111">
        <v>8.3090999999999994E-5</v>
      </c>
      <c r="G111">
        <v>1.0294E-4</v>
      </c>
      <c r="H111">
        <v>1.3548999999999999E-4</v>
      </c>
      <c r="I111">
        <v>1.0192E-4</v>
      </c>
      <c r="J111">
        <v>1.2843999999999999E-5</v>
      </c>
      <c r="K111">
        <v>1.1487E-5</v>
      </c>
      <c r="L111">
        <v>1.3295000000000001E-5</v>
      </c>
      <c r="M111">
        <v>1.6782999999999998E-5</v>
      </c>
    </row>
    <row r="112" spans="1:13" x14ac:dyDescent="0.2">
      <c r="A112">
        <v>1.7472000000000001E-2</v>
      </c>
      <c r="B112">
        <v>2.8916800000000002E-4</v>
      </c>
      <c r="C112">
        <v>1.01554E-4</v>
      </c>
      <c r="D112">
        <v>1.09715E-4</v>
      </c>
      <c r="E112">
        <v>8.0710000000000005E-5</v>
      </c>
      <c r="F112">
        <v>8.3034000000000005E-5</v>
      </c>
      <c r="G112">
        <v>1.0422E-4</v>
      </c>
      <c r="H112">
        <v>1.3672000000000001E-4</v>
      </c>
      <c r="I112">
        <v>1.0153999999999999E-4</v>
      </c>
      <c r="J112">
        <v>1.2269999999999999E-5</v>
      </c>
      <c r="K112">
        <v>1.1722000000000001E-5</v>
      </c>
      <c r="L112">
        <v>1.3288000000000001E-5</v>
      </c>
      <c r="M112">
        <v>1.6872E-5</v>
      </c>
    </row>
    <row r="113" spans="1:13" x14ac:dyDescent="0.2">
      <c r="A113">
        <v>1.7419E-2</v>
      </c>
      <c r="B113">
        <v>2.8632700000000001E-4</v>
      </c>
      <c r="C113">
        <v>1.02539E-4</v>
      </c>
      <c r="D113">
        <v>1.10381E-4</v>
      </c>
      <c r="E113">
        <v>8.1760000000000003E-5</v>
      </c>
      <c r="F113">
        <v>8.2400999999999999E-5</v>
      </c>
      <c r="G113">
        <v>1.0508E-4</v>
      </c>
      <c r="H113">
        <v>1.36E-4</v>
      </c>
      <c r="I113">
        <v>1.0116E-4</v>
      </c>
      <c r="J113">
        <v>1.2044E-5</v>
      </c>
      <c r="K113">
        <v>1.1795E-5</v>
      </c>
      <c r="L113">
        <v>1.3069E-5</v>
      </c>
      <c r="M113">
        <v>1.6898999999999999E-5</v>
      </c>
    </row>
    <row r="114" spans="1:13" x14ac:dyDescent="0.2">
      <c r="A114">
        <v>1.7422E-2</v>
      </c>
      <c r="B114">
        <v>2.8743699999999998E-4</v>
      </c>
      <c r="C114">
        <v>1.03075E-4</v>
      </c>
      <c r="D114">
        <v>1.10524E-4</v>
      </c>
      <c r="E114">
        <v>8.2789999999999998E-5</v>
      </c>
      <c r="F114">
        <v>8.3879000000000001E-5</v>
      </c>
      <c r="G114">
        <v>1.0304E-4</v>
      </c>
      <c r="H114">
        <v>1.3650000000000001E-4</v>
      </c>
      <c r="I114">
        <v>9.9370000000000006E-5</v>
      </c>
      <c r="J114">
        <v>1.1644999999999999E-5</v>
      </c>
      <c r="K114">
        <v>1.1902000000000001E-5</v>
      </c>
      <c r="L114">
        <v>1.3551E-5</v>
      </c>
      <c r="M114">
        <v>1.7098000000000001E-5</v>
      </c>
    </row>
    <row r="115" spans="1:13" x14ac:dyDescent="0.2">
      <c r="A115">
        <v>1.7395000000000001E-2</v>
      </c>
      <c r="B115">
        <v>2.91174E-4</v>
      </c>
      <c r="C115">
        <v>1.03995E-4</v>
      </c>
      <c r="D115">
        <v>1.1041500000000001E-4</v>
      </c>
      <c r="E115">
        <v>8.3919999999999996E-5</v>
      </c>
      <c r="F115">
        <v>8.3982999999999999E-5</v>
      </c>
      <c r="G115">
        <v>1.041E-4</v>
      </c>
      <c r="H115">
        <v>1.3528999999999999E-4</v>
      </c>
      <c r="I115">
        <v>9.9489999999999998E-5</v>
      </c>
      <c r="J115">
        <v>1.1786E-5</v>
      </c>
      <c r="K115">
        <v>1.1888999999999999E-5</v>
      </c>
      <c r="L115">
        <v>1.3505E-5</v>
      </c>
      <c r="M115">
        <v>1.6773E-5</v>
      </c>
    </row>
    <row r="116" spans="1:13" x14ac:dyDescent="0.2">
      <c r="A116">
        <v>1.7358999999999999E-2</v>
      </c>
      <c r="B116">
        <v>2.9656499999999999E-4</v>
      </c>
      <c r="C116">
        <v>1.0635E-4</v>
      </c>
      <c r="D116">
        <v>1.11903E-4</v>
      </c>
      <c r="E116">
        <v>8.5379999999999999E-5</v>
      </c>
      <c r="F116">
        <v>8.6079E-5</v>
      </c>
      <c r="G116">
        <v>1.053E-4</v>
      </c>
      <c r="H116">
        <v>1.3559999999999999E-4</v>
      </c>
      <c r="I116">
        <v>9.9279999999999998E-5</v>
      </c>
      <c r="J116">
        <v>1.1963999999999999E-5</v>
      </c>
      <c r="K116">
        <v>1.1986E-5</v>
      </c>
      <c r="L116">
        <v>1.3509999999999999E-5</v>
      </c>
      <c r="M116">
        <v>1.6643E-5</v>
      </c>
    </row>
    <row r="117" spans="1:13" x14ac:dyDescent="0.2">
      <c r="A117">
        <v>1.7319999999999999E-2</v>
      </c>
      <c r="B117">
        <v>2.9912299999999999E-4</v>
      </c>
      <c r="C117">
        <v>1.09499E-4</v>
      </c>
      <c r="D117">
        <v>1.14022E-4</v>
      </c>
      <c r="E117">
        <v>8.7940000000000002E-5</v>
      </c>
      <c r="F117">
        <v>8.7095999999999994E-5</v>
      </c>
      <c r="G117">
        <v>1.0611999999999999E-4</v>
      </c>
      <c r="H117">
        <v>1.3656000000000001E-4</v>
      </c>
      <c r="I117">
        <v>1.0102000000000001E-4</v>
      </c>
      <c r="J117">
        <v>1.2323E-5</v>
      </c>
      <c r="K117">
        <v>1.2371999999999999E-5</v>
      </c>
      <c r="L117">
        <v>1.3366999999999999E-5</v>
      </c>
      <c r="M117">
        <v>1.6529E-5</v>
      </c>
    </row>
    <row r="118" spans="1:13" x14ac:dyDescent="0.2">
      <c r="A118">
        <v>1.7197E-2</v>
      </c>
      <c r="B118">
        <v>3.0343200000000002E-4</v>
      </c>
      <c r="C118">
        <v>1.11847E-4</v>
      </c>
      <c r="D118">
        <v>1.15454E-4</v>
      </c>
      <c r="E118">
        <v>8.7319999999999997E-5</v>
      </c>
      <c r="F118">
        <v>8.7276999999999998E-5</v>
      </c>
      <c r="G118">
        <v>1.0663E-4</v>
      </c>
      <c r="H118">
        <v>1.3522E-4</v>
      </c>
      <c r="I118">
        <v>1.0056999999999999E-4</v>
      </c>
      <c r="J118">
        <v>1.2585000000000001E-5</v>
      </c>
      <c r="K118">
        <v>1.2471E-5</v>
      </c>
      <c r="L118">
        <v>1.3322000000000001E-5</v>
      </c>
      <c r="M118">
        <v>1.6558E-5</v>
      </c>
    </row>
    <row r="119" spans="1:13" x14ac:dyDescent="0.2">
      <c r="A119">
        <v>1.7097000000000001E-2</v>
      </c>
      <c r="B119">
        <v>3.0319E-4</v>
      </c>
      <c r="C119">
        <v>1.13523E-4</v>
      </c>
      <c r="D119">
        <v>1.15567E-4</v>
      </c>
      <c r="E119">
        <v>8.8770000000000006E-5</v>
      </c>
      <c r="F119">
        <v>8.7534000000000006E-5</v>
      </c>
      <c r="G119">
        <v>1.0732E-4</v>
      </c>
      <c r="H119">
        <v>1.3522E-4</v>
      </c>
      <c r="I119">
        <v>1.0179999999999999E-4</v>
      </c>
      <c r="J119">
        <v>1.2761E-5</v>
      </c>
      <c r="K119">
        <v>1.2617E-5</v>
      </c>
      <c r="L119">
        <v>1.3614999999999999E-5</v>
      </c>
      <c r="M119">
        <v>1.641E-5</v>
      </c>
    </row>
    <row r="120" spans="1:13" x14ac:dyDescent="0.2">
      <c r="A120">
        <v>1.7034000000000001E-2</v>
      </c>
      <c r="B120">
        <v>3.0314900000000001E-4</v>
      </c>
      <c r="C120">
        <v>1.15105E-4</v>
      </c>
      <c r="D120">
        <v>1.15154E-4</v>
      </c>
      <c r="E120">
        <v>8.9120000000000001E-5</v>
      </c>
      <c r="F120">
        <v>8.7907999999999999E-5</v>
      </c>
      <c r="G120">
        <v>1.0804E-4</v>
      </c>
      <c r="H120">
        <v>1.3619000000000001E-4</v>
      </c>
      <c r="I120">
        <v>1.0285000000000001E-4</v>
      </c>
      <c r="J120">
        <v>1.2951E-5</v>
      </c>
      <c r="K120">
        <v>1.252E-5</v>
      </c>
      <c r="L120">
        <v>1.346E-5</v>
      </c>
      <c r="M120">
        <v>1.611E-5</v>
      </c>
    </row>
    <row r="121" spans="1:13" x14ac:dyDescent="0.2">
      <c r="A121">
        <v>1.7056000000000002E-2</v>
      </c>
      <c r="B121">
        <v>3.00976E-4</v>
      </c>
      <c r="C121">
        <v>1.15825E-4</v>
      </c>
      <c r="D121">
        <v>1.1493999999999999E-4</v>
      </c>
      <c r="E121">
        <v>9.0879999999999997E-5</v>
      </c>
      <c r="F121">
        <v>8.7448999999999996E-5</v>
      </c>
      <c r="G121">
        <v>1.0586000000000001E-4</v>
      </c>
      <c r="H121">
        <v>1.3624000000000001E-4</v>
      </c>
      <c r="I121">
        <v>1.0305E-4</v>
      </c>
      <c r="J121">
        <v>1.2884999999999999E-5</v>
      </c>
      <c r="K121">
        <v>1.2801E-5</v>
      </c>
      <c r="L121">
        <v>1.3484E-5</v>
      </c>
      <c r="M121">
        <v>1.5994E-5</v>
      </c>
    </row>
    <row r="122" spans="1:13" x14ac:dyDescent="0.2">
      <c r="A122">
        <v>1.7089E-2</v>
      </c>
      <c r="B122">
        <v>3.01978E-4</v>
      </c>
      <c r="C122">
        <v>1.1512E-4</v>
      </c>
      <c r="D122">
        <v>1.1544600000000001E-4</v>
      </c>
      <c r="E122">
        <v>9.0719999999999999E-5</v>
      </c>
      <c r="F122">
        <v>8.6967999999999998E-5</v>
      </c>
      <c r="G122">
        <v>1.0509999999999999E-4</v>
      </c>
      <c r="H122">
        <v>1.3472000000000001E-4</v>
      </c>
      <c r="I122">
        <v>1.0369000000000001E-4</v>
      </c>
      <c r="J122">
        <v>1.2784E-5</v>
      </c>
      <c r="K122">
        <v>1.2996000000000001E-5</v>
      </c>
      <c r="L122">
        <v>1.3678E-5</v>
      </c>
      <c r="M122">
        <v>1.5639999999999999E-5</v>
      </c>
    </row>
    <row r="123" spans="1:13" x14ac:dyDescent="0.2">
      <c r="A123">
        <v>1.7097000000000001E-2</v>
      </c>
      <c r="B123">
        <v>2.9955900000000002E-4</v>
      </c>
      <c r="C123">
        <v>1.1658E-4</v>
      </c>
      <c r="D123">
        <v>1.15827E-4</v>
      </c>
      <c r="E123">
        <v>9.3360000000000001E-5</v>
      </c>
      <c r="F123">
        <v>8.7584999999999996E-5</v>
      </c>
      <c r="G123">
        <v>1.0692E-4</v>
      </c>
      <c r="H123">
        <v>1.3431000000000001E-4</v>
      </c>
      <c r="I123">
        <v>1.0399E-4</v>
      </c>
      <c r="J123">
        <v>1.2605999999999999E-5</v>
      </c>
      <c r="K123">
        <v>1.2979999999999999E-5</v>
      </c>
      <c r="L123">
        <v>1.3757000000000001E-5</v>
      </c>
      <c r="M123">
        <v>1.5196E-5</v>
      </c>
    </row>
    <row r="124" spans="1:13" x14ac:dyDescent="0.2">
      <c r="A124">
        <v>1.7139999999999999E-2</v>
      </c>
      <c r="B124">
        <v>3.03221E-4</v>
      </c>
      <c r="C124">
        <v>1.1853699999999999E-4</v>
      </c>
      <c r="D124">
        <v>1.17471E-4</v>
      </c>
      <c r="E124">
        <v>9.5089999999999999E-5</v>
      </c>
      <c r="F124">
        <v>9.0468000000000002E-5</v>
      </c>
      <c r="G124">
        <v>1.0959E-4</v>
      </c>
      <c r="H124">
        <v>1.3318E-4</v>
      </c>
      <c r="I124">
        <v>1.0412999999999999E-4</v>
      </c>
      <c r="J124">
        <v>1.2663000000000001E-5</v>
      </c>
      <c r="K124">
        <v>1.3033E-5</v>
      </c>
      <c r="L124">
        <v>1.3499999999999999E-5</v>
      </c>
      <c r="M124">
        <v>1.4959E-5</v>
      </c>
    </row>
    <row r="125" spans="1:13" x14ac:dyDescent="0.2">
      <c r="A125">
        <v>1.7114000000000001E-2</v>
      </c>
      <c r="B125">
        <v>3.03548E-4</v>
      </c>
      <c r="C125">
        <v>1.2212799999999999E-4</v>
      </c>
      <c r="D125">
        <v>1.1937100000000001E-4</v>
      </c>
      <c r="E125">
        <v>9.7E-5</v>
      </c>
      <c r="F125">
        <v>9.1003999999999998E-5</v>
      </c>
      <c r="G125">
        <v>1.1139E-4</v>
      </c>
      <c r="H125">
        <v>1.3415000000000001E-4</v>
      </c>
      <c r="I125">
        <v>1.031E-4</v>
      </c>
      <c r="J125">
        <v>1.3072E-5</v>
      </c>
      <c r="K125">
        <v>1.3094E-5</v>
      </c>
      <c r="L125">
        <v>1.3249E-5</v>
      </c>
      <c r="M125">
        <v>1.4763000000000001E-5</v>
      </c>
    </row>
    <row r="126" spans="1:13" x14ac:dyDescent="0.2">
      <c r="A126">
        <v>1.7103E-2</v>
      </c>
      <c r="B126">
        <v>3.05796E-4</v>
      </c>
      <c r="C126">
        <v>1.24478E-4</v>
      </c>
      <c r="D126">
        <v>1.2025500000000001E-4</v>
      </c>
      <c r="E126">
        <v>9.6860000000000004E-5</v>
      </c>
      <c r="F126">
        <v>9.2397000000000003E-5</v>
      </c>
      <c r="G126">
        <v>1.1043E-4</v>
      </c>
      <c r="H126">
        <v>1.3148000000000001E-4</v>
      </c>
      <c r="I126">
        <v>1.0264000000000001E-4</v>
      </c>
      <c r="J126">
        <v>1.3482999999999999E-5</v>
      </c>
      <c r="K126">
        <v>1.3305000000000001E-5</v>
      </c>
      <c r="L126">
        <v>1.3563E-5</v>
      </c>
      <c r="M126">
        <v>1.4837999999999999E-5</v>
      </c>
    </row>
    <row r="127" spans="1:13" x14ac:dyDescent="0.2">
      <c r="A127">
        <v>1.7035000000000002E-2</v>
      </c>
      <c r="B127">
        <v>3.0552999999999998E-4</v>
      </c>
      <c r="C127">
        <v>1.25761E-4</v>
      </c>
      <c r="D127">
        <v>1.2003200000000001E-4</v>
      </c>
      <c r="E127">
        <v>9.6990000000000005E-5</v>
      </c>
      <c r="F127">
        <v>9.3345999999999997E-5</v>
      </c>
      <c r="G127">
        <v>1.0976000000000001E-4</v>
      </c>
      <c r="H127">
        <v>1.317E-4</v>
      </c>
      <c r="I127">
        <v>1.0474E-4</v>
      </c>
      <c r="J127">
        <v>1.3617E-5</v>
      </c>
      <c r="K127">
        <v>1.3472000000000001E-5</v>
      </c>
      <c r="L127">
        <v>1.3767E-5</v>
      </c>
      <c r="M127">
        <v>1.4504E-5</v>
      </c>
    </row>
    <row r="128" spans="1:13" x14ac:dyDescent="0.2">
      <c r="A128">
        <v>1.7034000000000001E-2</v>
      </c>
      <c r="B128">
        <v>3.0902499999999999E-4</v>
      </c>
      <c r="C128">
        <v>1.2679400000000001E-4</v>
      </c>
      <c r="D128">
        <v>1.18973E-4</v>
      </c>
      <c r="E128">
        <v>9.6600000000000003E-5</v>
      </c>
      <c r="F128">
        <v>9.3888000000000006E-5</v>
      </c>
      <c r="G128">
        <v>1.1006E-4</v>
      </c>
      <c r="H128">
        <v>1.3156999999999999E-4</v>
      </c>
      <c r="I128">
        <v>1.0574E-4</v>
      </c>
      <c r="J128">
        <v>1.3575E-5</v>
      </c>
      <c r="K128">
        <v>1.3407999999999999E-5</v>
      </c>
      <c r="L128">
        <v>1.3804E-5</v>
      </c>
      <c r="M128">
        <v>1.4421E-5</v>
      </c>
    </row>
    <row r="129" spans="1:13" x14ac:dyDescent="0.2">
      <c r="A129">
        <v>1.7059000000000001E-2</v>
      </c>
      <c r="B129">
        <v>3.0928299999999999E-4</v>
      </c>
      <c r="C129">
        <v>1.28019E-4</v>
      </c>
      <c r="D129">
        <v>1.19356E-4</v>
      </c>
      <c r="E129">
        <v>9.8330000000000002E-5</v>
      </c>
      <c r="F129">
        <v>9.3842E-5</v>
      </c>
      <c r="G129">
        <v>1.1122E-4</v>
      </c>
      <c r="H129">
        <v>1.3247000000000001E-4</v>
      </c>
      <c r="I129">
        <v>1.0632999999999999E-4</v>
      </c>
      <c r="J129">
        <v>1.3464E-5</v>
      </c>
      <c r="K129">
        <v>1.3281999999999999E-5</v>
      </c>
      <c r="L129">
        <v>1.3551E-5</v>
      </c>
      <c r="M129">
        <v>1.4249E-5</v>
      </c>
    </row>
    <row r="130" spans="1:13" x14ac:dyDescent="0.2">
      <c r="A130">
        <v>1.7016E-2</v>
      </c>
      <c r="B130">
        <v>3.09098E-4</v>
      </c>
      <c r="C130">
        <v>1.3086599999999999E-4</v>
      </c>
      <c r="D130">
        <v>1.19839E-4</v>
      </c>
      <c r="E130">
        <v>1.0061E-4</v>
      </c>
      <c r="F130">
        <v>9.3049999999999998E-5</v>
      </c>
      <c r="G130">
        <v>1.1436E-4</v>
      </c>
      <c r="H130">
        <v>1.3186E-4</v>
      </c>
      <c r="I130">
        <v>1.0698E-4</v>
      </c>
      <c r="J130">
        <v>1.3103E-5</v>
      </c>
      <c r="K130">
        <v>1.3081999999999999E-5</v>
      </c>
      <c r="L130">
        <v>1.3383999999999999E-5</v>
      </c>
      <c r="M130">
        <v>1.42E-5</v>
      </c>
    </row>
    <row r="131" spans="1:13" x14ac:dyDescent="0.2">
      <c r="A131">
        <v>1.6961E-2</v>
      </c>
      <c r="B131">
        <v>3.07662E-4</v>
      </c>
      <c r="C131">
        <v>1.32058E-4</v>
      </c>
      <c r="D131">
        <v>1.2167699999999999E-4</v>
      </c>
      <c r="E131">
        <v>1.0262E-4</v>
      </c>
      <c r="F131">
        <v>9.3185999999999999E-5</v>
      </c>
      <c r="G131">
        <v>1.1492E-4</v>
      </c>
      <c r="H131">
        <v>1.3048000000000001E-4</v>
      </c>
      <c r="I131">
        <v>1.0799E-4</v>
      </c>
      <c r="J131">
        <v>1.3040000000000001E-5</v>
      </c>
      <c r="K131">
        <v>1.3125000000000001E-5</v>
      </c>
      <c r="L131">
        <v>1.3305000000000001E-5</v>
      </c>
      <c r="M131">
        <v>1.4218E-5</v>
      </c>
    </row>
    <row r="132" spans="1:13" x14ac:dyDescent="0.2">
      <c r="A132">
        <v>1.6934000000000001E-2</v>
      </c>
      <c r="B132">
        <v>3.0875E-4</v>
      </c>
      <c r="C132">
        <v>1.34926E-4</v>
      </c>
      <c r="D132">
        <v>1.2262899999999999E-4</v>
      </c>
      <c r="E132">
        <v>1.0247999999999999E-4</v>
      </c>
      <c r="F132">
        <v>9.4174999999999999E-5</v>
      </c>
      <c r="G132">
        <v>1.1328E-4</v>
      </c>
      <c r="H132">
        <v>1.3048000000000001E-4</v>
      </c>
      <c r="I132">
        <v>1.0758E-4</v>
      </c>
      <c r="J132">
        <v>1.2931E-5</v>
      </c>
      <c r="K132">
        <v>1.3185E-5</v>
      </c>
      <c r="L132">
        <v>1.3261000000000001E-5</v>
      </c>
      <c r="M132">
        <v>1.4256E-5</v>
      </c>
    </row>
    <row r="133" spans="1:13" x14ac:dyDescent="0.2">
      <c r="A133">
        <v>1.6968E-2</v>
      </c>
      <c r="B133">
        <v>3.0867900000000002E-4</v>
      </c>
      <c r="C133">
        <v>1.3646900000000001E-4</v>
      </c>
      <c r="D133">
        <v>1.2359799999999999E-4</v>
      </c>
      <c r="E133">
        <v>1.0049E-4</v>
      </c>
      <c r="F133">
        <v>9.5649999999999994E-5</v>
      </c>
      <c r="G133">
        <v>1.1181E-4</v>
      </c>
      <c r="H133">
        <v>1.3064000000000001E-4</v>
      </c>
      <c r="I133">
        <v>1.0831E-4</v>
      </c>
      <c r="J133">
        <v>1.3474E-5</v>
      </c>
      <c r="K133">
        <v>1.3382E-5</v>
      </c>
      <c r="L133">
        <v>1.3468999999999999E-5</v>
      </c>
      <c r="M133">
        <v>1.4124999999999999E-5</v>
      </c>
    </row>
    <row r="134" spans="1:13" x14ac:dyDescent="0.2">
      <c r="A134">
        <v>1.6954E-2</v>
      </c>
      <c r="B134">
        <v>3.0778100000000003E-4</v>
      </c>
      <c r="C134">
        <v>1.37973E-4</v>
      </c>
      <c r="D134">
        <v>1.24308E-4</v>
      </c>
      <c r="E134">
        <v>1.0126E-4</v>
      </c>
      <c r="F134">
        <v>9.8129999999999997E-5</v>
      </c>
      <c r="G134">
        <v>1.1231E-4</v>
      </c>
      <c r="H134">
        <v>1.3368000000000001E-4</v>
      </c>
      <c r="I134">
        <v>1.0875E-4</v>
      </c>
      <c r="J134">
        <v>1.3689999999999999E-5</v>
      </c>
      <c r="K134">
        <v>1.3614999999999999E-5</v>
      </c>
      <c r="L134">
        <v>1.3543999999999999E-5</v>
      </c>
      <c r="M134">
        <v>1.4093999999999999E-5</v>
      </c>
    </row>
    <row r="135" spans="1:13" x14ac:dyDescent="0.2">
      <c r="A135">
        <v>1.6938000000000002E-2</v>
      </c>
      <c r="B135">
        <v>3.0852400000000002E-4</v>
      </c>
      <c r="C135">
        <v>1.42702E-4</v>
      </c>
      <c r="D135">
        <v>1.2517999999999999E-4</v>
      </c>
      <c r="E135">
        <v>1.0291E-4</v>
      </c>
      <c r="F135">
        <v>9.9389999999999995E-5</v>
      </c>
      <c r="G135">
        <v>1.1372E-4</v>
      </c>
      <c r="H135">
        <v>1.3524000000000001E-4</v>
      </c>
      <c r="I135">
        <v>1.1035999999999999E-4</v>
      </c>
      <c r="J135">
        <v>1.3991999999999999E-5</v>
      </c>
      <c r="K135">
        <v>1.3883000000000001E-5</v>
      </c>
      <c r="L135">
        <v>1.3888E-5</v>
      </c>
      <c r="M135">
        <v>1.3997E-5</v>
      </c>
    </row>
    <row r="136" spans="1:13" x14ac:dyDescent="0.2">
      <c r="A136">
        <v>1.6969000000000001E-2</v>
      </c>
      <c r="B136">
        <v>3.0916400000000001E-4</v>
      </c>
      <c r="C136">
        <v>1.4481699999999999E-4</v>
      </c>
      <c r="D136">
        <v>1.2569299999999999E-4</v>
      </c>
      <c r="E136">
        <v>1.0450000000000001E-4</v>
      </c>
      <c r="F136">
        <v>1.0038400000000001E-4</v>
      </c>
      <c r="G136">
        <v>1.1537E-4</v>
      </c>
      <c r="H136">
        <v>1.3656000000000001E-4</v>
      </c>
      <c r="I136">
        <v>1.0881E-4</v>
      </c>
      <c r="J136">
        <v>1.3757000000000001E-5</v>
      </c>
      <c r="K136">
        <v>1.3874E-5</v>
      </c>
      <c r="L136">
        <v>1.3954000000000001E-5</v>
      </c>
      <c r="M136">
        <v>1.3823E-5</v>
      </c>
    </row>
    <row r="137" spans="1:13" x14ac:dyDescent="0.2">
      <c r="A137">
        <v>1.7108999999999999E-2</v>
      </c>
      <c r="B137">
        <v>3.1536599999999998E-4</v>
      </c>
      <c r="C137">
        <v>1.4807000000000001E-4</v>
      </c>
      <c r="D137">
        <v>1.2865399999999999E-4</v>
      </c>
      <c r="E137">
        <v>1.0458E-4</v>
      </c>
      <c r="F137">
        <v>9.8561999999999996E-5</v>
      </c>
      <c r="G137">
        <v>1.1665E-4</v>
      </c>
      <c r="H137">
        <v>1.3564999999999999E-4</v>
      </c>
      <c r="I137">
        <v>1.0846E-4</v>
      </c>
      <c r="J137">
        <v>1.3611999999999999E-5</v>
      </c>
      <c r="K137">
        <v>1.4046000000000001E-5</v>
      </c>
      <c r="L137">
        <v>1.3811E-5</v>
      </c>
      <c r="M137">
        <v>1.3494E-5</v>
      </c>
    </row>
    <row r="138" spans="1:13" x14ac:dyDescent="0.2">
      <c r="A138">
        <v>1.7139999999999999E-2</v>
      </c>
      <c r="B138">
        <v>3.1963899999999998E-4</v>
      </c>
      <c r="C138">
        <v>1.46231E-4</v>
      </c>
      <c r="D138">
        <v>1.3061799999999999E-4</v>
      </c>
      <c r="E138">
        <v>1.0456E-4</v>
      </c>
      <c r="F138">
        <v>9.9506999999999994E-5</v>
      </c>
      <c r="G138">
        <v>1.1839E-4</v>
      </c>
      <c r="H138">
        <v>1.3479E-4</v>
      </c>
      <c r="I138">
        <v>1.0813E-4</v>
      </c>
      <c r="J138">
        <v>1.3796E-5</v>
      </c>
      <c r="K138">
        <v>1.4148000000000001E-5</v>
      </c>
      <c r="L138">
        <v>1.3485999999999999E-5</v>
      </c>
      <c r="M138">
        <v>1.3556E-5</v>
      </c>
    </row>
    <row r="139" spans="1:13" x14ac:dyDescent="0.2">
      <c r="A139">
        <v>1.7077999999999999E-2</v>
      </c>
      <c r="B139">
        <v>3.1946399999999999E-4</v>
      </c>
      <c r="C139">
        <v>1.50013E-4</v>
      </c>
      <c r="D139">
        <v>1.2979800000000001E-4</v>
      </c>
      <c r="E139">
        <v>1.0465E-4</v>
      </c>
      <c r="F139">
        <v>1.0100800000000001E-4</v>
      </c>
      <c r="G139">
        <v>1.1981000000000001E-4</v>
      </c>
      <c r="H139">
        <v>1.3756E-4</v>
      </c>
      <c r="I139">
        <v>1.0932E-4</v>
      </c>
      <c r="J139">
        <v>1.4038E-5</v>
      </c>
      <c r="K139">
        <v>1.4823E-5</v>
      </c>
      <c r="L139">
        <v>1.3534E-5</v>
      </c>
      <c r="M139">
        <v>1.3906999999999999E-5</v>
      </c>
    </row>
    <row r="140" spans="1:13" x14ac:dyDescent="0.2">
      <c r="A140">
        <v>1.7052999999999999E-2</v>
      </c>
      <c r="B140">
        <v>3.2214100000000002E-4</v>
      </c>
      <c r="C140">
        <v>1.52103E-4</v>
      </c>
      <c r="D140">
        <v>1.2998900000000001E-4</v>
      </c>
      <c r="E140">
        <v>1.0545E-4</v>
      </c>
      <c r="F140">
        <v>1.03041E-4</v>
      </c>
      <c r="G140">
        <v>1.2216000000000001E-4</v>
      </c>
      <c r="H140">
        <v>1.4171999999999999E-4</v>
      </c>
      <c r="I140">
        <v>1.117E-4</v>
      </c>
      <c r="J140">
        <v>1.4535000000000001E-5</v>
      </c>
      <c r="K140">
        <v>1.491E-5</v>
      </c>
      <c r="L140">
        <v>1.3506000000000001E-5</v>
      </c>
      <c r="M140">
        <v>1.4174E-5</v>
      </c>
    </row>
    <row r="141" spans="1:13" x14ac:dyDescent="0.2">
      <c r="A141">
        <v>1.7056999999999999E-2</v>
      </c>
      <c r="B141">
        <v>3.2172E-4</v>
      </c>
      <c r="C141">
        <v>1.5656099999999999E-4</v>
      </c>
      <c r="D141">
        <v>1.3155900000000001E-4</v>
      </c>
      <c r="E141">
        <v>1.0692999999999999E-4</v>
      </c>
      <c r="F141">
        <v>1.03937E-4</v>
      </c>
      <c r="G141">
        <v>1.2154000000000001E-4</v>
      </c>
      <c r="H141">
        <v>1.4244999999999999E-4</v>
      </c>
      <c r="I141">
        <v>1.0995E-4</v>
      </c>
      <c r="J141">
        <v>1.431E-5</v>
      </c>
      <c r="K141">
        <v>1.4717E-5</v>
      </c>
      <c r="L141">
        <v>1.3441999999999999E-5</v>
      </c>
      <c r="M141">
        <v>1.4406000000000001E-5</v>
      </c>
    </row>
    <row r="142" spans="1:13" x14ac:dyDescent="0.2">
      <c r="A142">
        <v>1.7086E-2</v>
      </c>
      <c r="B142">
        <v>3.24915E-4</v>
      </c>
      <c r="C142">
        <v>1.5921899999999999E-4</v>
      </c>
      <c r="D142">
        <v>1.3454800000000001E-4</v>
      </c>
      <c r="E142">
        <v>1.0692E-4</v>
      </c>
      <c r="F142">
        <v>1.04552E-4</v>
      </c>
      <c r="G142">
        <v>1.2276999999999999E-4</v>
      </c>
      <c r="H142">
        <v>1.4161999999999999E-4</v>
      </c>
      <c r="I142">
        <v>1.1115E-4</v>
      </c>
      <c r="J142">
        <v>1.4382999999999999E-5</v>
      </c>
      <c r="K142">
        <v>1.4329E-5</v>
      </c>
      <c r="L142">
        <v>1.3149000000000001E-5</v>
      </c>
      <c r="M142">
        <v>1.3468999999999999E-5</v>
      </c>
    </row>
    <row r="143" spans="1:13" x14ac:dyDescent="0.2">
      <c r="A143">
        <v>1.7069999999999998E-2</v>
      </c>
      <c r="B143">
        <v>3.2762500000000001E-4</v>
      </c>
      <c r="C143">
        <v>1.60786E-4</v>
      </c>
      <c r="D143">
        <v>1.3511900000000001E-4</v>
      </c>
      <c r="E143">
        <v>1.0671E-4</v>
      </c>
      <c r="F143">
        <v>1.04708E-4</v>
      </c>
      <c r="G143">
        <v>1.2166E-4</v>
      </c>
      <c r="H143">
        <v>1.406E-4</v>
      </c>
      <c r="I143">
        <v>1.1067E-4</v>
      </c>
      <c r="J143">
        <v>1.4326E-5</v>
      </c>
      <c r="K143">
        <v>1.4368E-5</v>
      </c>
      <c r="L143">
        <v>1.327E-5</v>
      </c>
      <c r="M143">
        <v>1.3103E-5</v>
      </c>
    </row>
    <row r="144" spans="1:13" x14ac:dyDescent="0.2">
      <c r="A144">
        <v>1.7044E-2</v>
      </c>
      <c r="B144">
        <v>3.2967700000000001E-4</v>
      </c>
      <c r="C144">
        <v>1.59877E-4</v>
      </c>
      <c r="D144">
        <v>1.34296E-4</v>
      </c>
      <c r="E144">
        <v>1.0619E-4</v>
      </c>
      <c r="F144">
        <v>1.05585E-4</v>
      </c>
      <c r="G144">
        <v>1.227E-4</v>
      </c>
      <c r="H144">
        <v>1.4171999999999999E-4</v>
      </c>
      <c r="I144">
        <v>1.1283E-4</v>
      </c>
      <c r="J144">
        <v>1.4663E-5</v>
      </c>
      <c r="K144">
        <v>1.4864E-5</v>
      </c>
      <c r="L144">
        <v>1.3215E-5</v>
      </c>
      <c r="M144">
        <v>1.2943E-5</v>
      </c>
    </row>
    <row r="145" spans="1:13" x14ac:dyDescent="0.2">
      <c r="A145">
        <v>1.7079E-2</v>
      </c>
      <c r="B145">
        <v>3.3104199999999998E-4</v>
      </c>
      <c r="C145">
        <v>1.5698200000000001E-4</v>
      </c>
      <c r="D145">
        <v>1.3304300000000001E-4</v>
      </c>
      <c r="E145">
        <v>1.0647E-4</v>
      </c>
      <c r="F145">
        <v>1.06195E-4</v>
      </c>
      <c r="G145">
        <v>1.2166E-4</v>
      </c>
      <c r="H145">
        <v>1.4155E-4</v>
      </c>
      <c r="I145">
        <v>1.1226E-4</v>
      </c>
      <c r="J145">
        <v>1.4882000000000001E-5</v>
      </c>
      <c r="K145">
        <v>1.5477000000000001E-5</v>
      </c>
      <c r="L145">
        <v>1.3145E-5</v>
      </c>
      <c r="M145">
        <v>1.307E-5</v>
      </c>
    </row>
    <row r="146" spans="1:13" x14ac:dyDescent="0.2">
      <c r="A146">
        <v>1.7108000000000002E-2</v>
      </c>
      <c r="B146">
        <v>3.3085500000000002E-4</v>
      </c>
      <c r="C146">
        <v>1.56852E-4</v>
      </c>
      <c r="D146">
        <v>1.3408199999999999E-4</v>
      </c>
      <c r="E146">
        <v>1.0724E-4</v>
      </c>
      <c r="F146">
        <v>1.0725099999999999E-4</v>
      </c>
      <c r="G146">
        <v>1.2292999999999999E-4</v>
      </c>
      <c r="H146">
        <v>1.3930999999999999E-4</v>
      </c>
      <c r="I146">
        <v>1.1247999999999999E-4</v>
      </c>
      <c r="J146">
        <v>1.5082000000000001E-5</v>
      </c>
      <c r="K146">
        <v>1.5797000000000001E-5</v>
      </c>
      <c r="L146">
        <v>1.3069E-5</v>
      </c>
      <c r="M146">
        <v>1.3142000000000001E-5</v>
      </c>
    </row>
    <row r="147" spans="1:13" x14ac:dyDescent="0.2">
      <c r="A147">
        <v>1.7104999999999999E-2</v>
      </c>
      <c r="B147">
        <v>3.3107500000000001E-4</v>
      </c>
      <c r="C147">
        <v>1.56873E-4</v>
      </c>
      <c r="D147">
        <v>1.3558E-4</v>
      </c>
      <c r="E147">
        <v>1.0656E-4</v>
      </c>
      <c r="F147">
        <v>1.08503E-4</v>
      </c>
      <c r="G147">
        <v>1.2345999999999999E-4</v>
      </c>
      <c r="H147">
        <v>1.3935999999999999E-4</v>
      </c>
      <c r="I147">
        <v>1.1109E-4</v>
      </c>
      <c r="J147">
        <v>1.5192E-5</v>
      </c>
      <c r="K147">
        <v>1.5892E-5</v>
      </c>
      <c r="L147">
        <v>1.3019E-5</v>
      </c>
      <c r="M147">
        <v>1.2792999999999999E-5</v>
      </c>
    </row>
    <row r="148" spans="1:13" x14ac:dyDescent="0.2">
      <c r="A148">
        <v>1.7108000000000002E-2</v>
      </c>
      <c r="B148">
        <v>3.3118399999999999E-4</v>
      </c>
      <c r="C148">
        <v>1.59982E-4</v>
      </c>
      <c r="D148">
        <v>1.37224E-4</v>
      </c>
      <c r="E148">
        <v>1.0834E-4</v>
      </c>
      <c r="F148">
        <v>1.0911700000000001E-4</v>
      </c>
      <c r="G148">
        <v>1.2473000000000001E-4</v>
      </c>
      <c r="H148">
        <v>1.4179000000000001E-4</v>
      </c>
      <c r="I148">
        <v>1.0984000000000001E-4</v>
      </c>
      <c r="J148">
        <v>1.5383000000000002E-5</v>
      </c>
      <c r="K148">
        <v>1.5775000000000001E-5</v>
      </c>
      <c r="L148">
        <v>1.3210000000000001E-5</v>
      </c>
      <c r="M148">
        <v>1.2805E-5</v>
      </c>
    </row>
    <row r="149" spans="1:13" x14ac:dyDescent="0.2">
      <c r="A149">
        <v>1.7106E-2</v>
      </c>
      <c r="B149">
        <v>3.3329399999999998E-4</v>
      </c>
      <c r="C149">
        <v>1.5965700000000001E-4</v>
      </c>
      <c r="D149">
        <v>1.3857100000000001E-4</v>
      </c>
      <c r="E149">
        <v>1.0828E-4</v>
      </c>
      <c r="F149">
        <v>1.0995199999999999E-4</v>
      </c>
      <c r="G149">
        <v>1.2469E-4</v>
      </c>
      <c r="H149">
        <v>1.4720999999999999E-4</v>
      </c>
      <c r="I149">
        <v>1.1009E-4</v>
      </c>
      <c r="J149">
        <v>1.5461E-5</v>
      </c>
      <c r="K149">
        <v>1.5903999999999999E-5</v>
      </c>
      <c r="L149">
        <v>1.3484E-5</v>
      </c>
      <c r="M149">
        <v>1.2437E-5</v>
      </c>
    </row>
    <row r="150" spans="1:13" x14ac:dyDescent="0.2">
      <c r="A150">
        <v>1.7163999999999999E-2</v>
      </c>
      <c r="B150">
        <v>3.3663999999999998E-4</v>
      </c>
      <c r="C150">
        <v>1.5928200000000001E-4</v>
      </c>
      <c r="D150">
        <v>1.3816699999999999E-4</v>
      </c>
      <c r="E150">
        <v>1.0728E-4</v>
      </c>
      <c r="F150">
        <v>1.09942E-4</v>
      </c>
      <c r="G150">
        <v>1.2483000000000001E-4</v>
      </c>
      <c r="H150">
        <v>1.4873999999999999E-4</v>
      </c>
      <c r="I150">
        <v>1.1338E-4</v>
      </c>
      <c r="J150">
        <v>1.5885000000000001E-5</v>
      </c>
      <c r="K150">
        <v>1.6467999999999999E-5</v>
      </c>
      <c r="L150">
        <v>1.3661E-5</v>
      </c>
      <c r="M150">
        <v>1.2510000000000001E-5</v>
      </c>
    </row>
    <row r="151" spans="1:13" x14ac:dyDescent="0.2">
      <c r="A151">
        <v>1.7208999999999999E-2</v>
      </c>
      <c r="B151">
        <v>3.3918799999999998E-4</v>
      </c>
      <c r="C151">
        <v>1.5807500000000001E-4</v>
      </c>
      <c r="D151">
        <v>1.3690999999999999E-4</v>
      </c>
      <c r="E151">
        <v>1.0519E-4</v>
      </c>
      <c r="F151">
        <v>1.1061900000000001E-4</v>
      </c>
      <c r="G151">
        <v>1.2574999999999999E-4</v>
      </c>
      <c r="H151">
        <v>1.4796000000000001E-4</v>
      </c>
      <c r="I151">
        <v>1.1594E-4</v>
      </c>
      <c r="J151">
        <v>1.6093E-5</v>
      </c>
      <c r="K151">
        <v>1.6776E-5</v>
      </c>
      <c r="L151">
        <v>1.3740999999999999E-5</v>
      </c>
      <c r="M151">
        <v>1.2483000000000001E-5</v>
      </c>
    </row>
    <row r="152" spans="1:13" x14ac:dyDescent="0.2">
      <c r="A152">
        <v>1.7264999999999999E-2</v>
      </c>
      <c r="B152">
        <v>3.4043300000000001E-4</v>
      </c>
      <c r="C152">
        <v>1.5709900000000001E-4</v>
      </c>
      <c r="D152">
        <v>1.3639199999999999E-4</v>
      </c>
      <c r="E152">
        <v>1.0409E-4</v>
      </c>
      <c r="F152">
        <v>1.1218999999999999E-4</v>
      </c>
      <c r="G152">
        <v>1.2718000000000001E-4</v>
      </c>
      <c r="H152">
        <v>1.4629000000000001E-4</v>
      </c>
      <c r="I152">
        <v>1.1626E-4</v>
      </c>
      <c r="J152">
        <v>1.6399999999999999E-5</v>
      </c>
      <c r="K152">
        <v>1.6693000000000001E-5</v>
      </c>
      <c r="L152">
        <v>1.3499999999999999E-5</v>
      </c>
      <c r="M152">
        <v>1.2680000000000001E-5</v>
      </c>
    </row>
    <row r="153" spans="1:13" x14ac:dyDescent="0.2">
      <c r="A153">
        <v>1.7255E-2</v>
      </c>
      <c r="B153">
        <v>3.4513499999999999E-4</v>
      </c>
      <c r="C153">
        <v>1.5439100000000001E-4</v>
      </c>
      <c r="D153">
        <v>1.3869300000000001E-4</v>
      </c>
      <c r="E153">
        <v>1.0683000000000001E-4</v>
      </c>
      <c r="F153">
        <v>1.11241E-4</v>
      </c>
      <c r="G153">
        <v>1.2757E-4</v>
      </c>
      <c r="H153">
        <v>1.4475999999999999E-4</v>
      </c>
      <c r="I153">
        <v>1.158E-4</v>
      </c>
      <c r="J153">
        <v>1.6612999999999998E-5</v>
      </c>
      <c r="K153">
        <v>1.6645000000000001E-5</v>
      </c>
      <c r="L153">
        <v>1.3586E-5</v>
      </c>
      <c r="M153">
        <v>1.2617E-5</v>
      </c>
    </row>
    <row r="154" spans="1:13" x14ac:dyDescent="0.2">
      <c r="A154">
        <v>1.7278999999999999E-2</v>
      </c>
      <c r="B154">
        <v>3.4709500000000001E-4</v>
      </c>
      <c r="C154">
        <v>1.5552900000000001E-4</v>
      </c>
      <c r="D154">
        <v>1.37959E-4</v>
      </c>
      <c r="E154">
        <v>1.0896E-4</v>
      </c>
      <c r="F154">
        <v>1.10435E-4</v>
      </c>
      <c r="G154">
        <v>1.2789999999999999E-4</v>
      </c>
      <c r="H154">
        <v>1.4615E-4</v>
      </c>
      <c r="I154">
        <v>1.1544000000000001E-4</v>
      </c>
      <c r="J154">
        <v>1.6803000000000002E-5</v>
      </c>
      <c r="K154">
        <v>1.6619000000000001E-5</v>
      </c>
      <c r="L154">
        <v>1.3645999999999999E-5</v>
      </c>
      <c r="M154">
        <v>1.2634E-5</v>
      </c>
    </row>
    <row r="155" spans="1:13" x14ac:dyDescent="0.2">
      <c r="A155">
        <v>1.7243000000000001E-2</v>
      </c>
      <c r="B155">
        <v>3.4870799999999998E-4</v>
      </c>
      <c r="C155">
        <v>1.5860599999999999E-4</v>
      </c>
      <c r="D155">
        <v>1.3752299999999999E-4</v>
      </c>
      <c r="E155">
        <v>1.0991E-4</v>
      </c>
      <c r="F155">
        <v>1.0743699999999999E-4</v>
      </c>
      <c r="G155">
        <v>1.2695999999999999E-4</v>
      </c>
      <c r="H155">
        <v>1.4379E-4</v>
      </c>
      <c r="I155">
        <v>1.1446999999999999E-4</v>
      </c>
      <c r="J155">
        <v>1.6679000000000001E-5</v>
      </c>
      <c r="K155">
        <v>1.6651999999999999E-5</v>
      </c>
      <c r="L155">
        <v>1.3332999999999999E-5</v>
      </c>
      <c r="M155">
        <v>1.243E-5</v>
      </c>
    </row>
    <row r="156" spans="1:13" x14ac:dyDescent="0.2">
      <c r="A156">
        <v>1.7278000000000002E-2</v>
      </c>
      <c r="B156">
        <v>3.4954499999999999E-4</v>
      </c>
      <c r="C156">
        <v>1.6264599999999999E-4</v>
      </c>
      <c r="D156">
        <v>1.37019E-4</v>
      </c>
      <c r="E156">
        <v>1.0822E-4</v>
      </c>
      <c r="F156">
        <v>1.09102E-4</v>
      </c>
      <c r="G156">
        <v>1.262E-4</v>
      </c>
      <c r="H156">
        <v>1.4368000000000001E-4</v>
      </c>
      <c r="I156">
        <v>1.132E-4</v>
      </c>
      <c r="J156">
        <v>1.6969999999999998E-5</v>
      </c>
      <c r="K156">
        <v>1.6793E-5</v>
      </c>
      <c r="L156">
        <v>1.3448999999999999E-5</v>
      </c>
      <c r="M156">
        <v>1.2062000000000001E-5</v>
      </c>
    </row>
    <row r="157" spans="1:13" x14ac:dyDescent="0.2">
      <c r="A157">
        <v>1.7288000000000001E-2</v>
      </c>
      <c r="B157">
        <v>3.4951999999999997E-4</v>
      </c>
      <c r="C157">
        <v>1.6327900000000001E-4</v>
      </c>
      <c r="D157">
        <v>1.3988499999999999E-4</v>
      </c>
      <c r="E157">
        <v>1.0670000000000001E-4</v>
      </c>
      <c r="F157">
        <v>1.1000799999999999E-4</v>
      </c>
      <c r="G157">
        <v>1.2578000000000001E-4</v>
      </c>
      <c r="H157">
        <v>1.4318999999999999E-4</v>
      </c>
      <c r="I157">
        <v>1.1215E-4</v>
      </c>
      <c r="J157">
        <v>1.7183000000000001E-5</v>
      </c>
      <c r="K157">
        <v>1.6830999999999999E-5</v>
      </c>
      <c r="L157">
        <v>1.322E-5</v>
      </c>
      <c r="M157">
        <v>1.1984000000000001E-5</v>
      </c>
    </row>
    <row r="158" spans="1:13" x14ac:dyDescent="0.2">
      <c r="A158">
        <v>1.7427000000000002E-2</v>
      </c>
      <c r="B158">
        <v>3.5126899999999997E-4</v>
      </c>
      <c r="C158">
        <v>1.6391299999999999E-4</v>
      </c>
      <c r="D158">
        <v>1.4091900000000001E-4</v>
      </c>
      <c r="E158">
        <v>1.0501E-4</v>
      </c>
      <c r="F158">
        <v>1.12108E-4</v>
      </c>
      <c r="G158">
        <v>1.2564E-4</v>
      </c>
      <c r="H158">
        <v>1.4521E-4</v>
      </c>
      <c r="I158">
        <v>1.1349999999999999E-4</v>
      </c>
      <c r="J158">
        <v>1.7486000000000002E-5</v>
      </c>
      <c r="K158">
        <v>1.7193E-5</v>
      </c>
      <c r="L158">
        <v>1.3482999999999999E-5</v>
      </c>
      <c r="M158">
        <v>1.1875000000000001E-5</v>
      </c>
    </row>
    <row r="159" spans="1:13" x14ac:dyDescent="0.2">
      <c r="A159">
        <v>1.7590999999999999E-2</v>
      </c>
      <c r="B159">
        <v>3.5021999999999999E-4</v>
      </c>
      <c r="C159">
        <v>1.6235500000000001E-4</v>
      </c>
      <c r="D159">
        <v>1.39047E-4</v>
      </c>
      <c r="E159">
        <v>1.0467999999999999E-4</v>
      </c>
      <c r="F159">
        <v>1.1032E-4</v>
      </c>
      <c r="G159">
        <v>1.2580999999999999E-4</v>
      </c>
      <c r="H159">
        <v>1.4705999999999999E-4</v>
      </c>
      <c r="I159">
        <v>1.1208E-4</v>
      </c>
      <c r="J159">
        <v>1.7181E-5</v>
      </c>
      <c r="K159">
        <v>1.7039999999999999E-5</v>
      </c>
      <c r="L159">
        <v>1.3341E-5</v>
      </c>
      <c r="M159">
        <v>1.1505000000000001E-5</v>
      </c>
    </row>
    <row r="160" spans="1:13" x14ac:dyDescent="0.2">
      <c r="A160">
        <v>1.7708000000000002E-2</v>
      </c>
      <c r="B160">
        <v>3.5024200000000001E-4</v>
      </c>
      <c r="C160">
        <v>1.6228600000000001E-4</v>
      </c>
      <c r="D160">
        <v>1.38279E-4</v>
      </c>
      <c r="E160">
        <v>1.0556E-4</v>
      </c>
      <c r="F160">
        <v>1.09591E-4</v>
      </c>
      <c r="G160">
        <v>1.2611999999999999E-4</v>
      </c>
      <c r="H160">
        <v>1.4892E-4</v>
      </c>
      <c r="I160">
        <v>1.1135E-4</v>
      </c>
      <c r="J160">
        <v>1.7345000000000001E-5</v>
      </c>
      <c r="K160">
        <v>1.6954999999999999E-5</v>
      </c>
      <c r="L160">
        <v>1.3307E-5</v>
      </c>
      <c r="M160">
        <v>1.1423999999999999E-5</v>
      </c>
    </row>
    <row r="161" spans="1:13" x14ac:dyDescent="0.2">
      <c r="A161">
        <v>1.7718999999999999E-2</v>
      </c>
      <c r="B161">
        <v>3.5055999999999998E-4</v>
      </c>
      <c r="C161">
        <v>1.65219E-4</v>
      </c>
      <c r="D161">
        <v>1.3803399999999999E-4</v>
      </c>
      <c r="E161">
        <v>1.0802999999999999E-4</v>
      </c>
      <c r="F161">
        <v>1.0908000000000001E-4</v>
      </c>
      <c r="G161">
        <v>1.2674999999999999E-4</v>
      </c>
      <c r="H161">
        <v>1.4888E-4</v>
      </c>
      <c r="I161">
        <v>1.0977E-4</v>
      </c>
      <c r="J161">
        <v>1.7649999999999999E-5</v>
      </c>
      <c r="K161">
        <v>1.6889E-5</v>
      </c>
      <c r="L161">
        <v>1.3454E-5</v>
      </c>
      <c r="M161">
        <v>1.1409999999999999E-5</v>
      </c>
    </row>
    <row r="162" spans="1:13" x14ac:dyDescent="0.2">
      <c r="A162">
        <v>1.7575E-2</v>
      </c>
      <c r="B162">
        <v>3.5332300000000001E-4</v>
      </c>
      <c r="C162">
        <v>1.6798299999999999E-4</v>
      </c>
      <c r="D162">
        <v>1.3996500000000001E-4</v>
      </c>
      <c r="E162">
        <v>1.0943E-4</v>
      </c>
      <c r="F162">
        <v>1.0875E-4</v>
      </c>
      <c r="G162">
        <v>1.2815999999999999E-4</v>
      </c>
      <c r="H162">
        <v>1.5038000000000001E-4</v>
      </c>
      <c r="I162">
        <v>1.1095E-4</v>
      </c>
      <c r="J162">
        <v>1.8045000000000001E-5</v>
      </c>
      <c r="K162">
        <v>1.6877000000000001E-5</v>
      </c>
      <c r="L162">
        <v>1.3224000000000001E-5</v>
      </c>
      <c r="M162">
        <v>1.1331999999999999E-5</v>
      </c>
    </row>
    <row r="163" spans="1:13" x14ac:dyDescent="0.2">
      <c r="A163">
        <v>1.7514999999999999E-2</v>
      </c>
      <c r="B163">
        <v>3.5617899999999998E-4</v>
      </c>
      <c r="C163">
        <v>1.6959200000000001E-4</v>
      </c>
      <c r="D163">
        <v>1.4356500000000001E-4</v>
      </c>
      <c r="E163">
        <v>1.0832000000000001E-4</v>
      </c>
      <c r="F163">
        <v>1.09998E-4</v>
      </c>
      <c r="G163">
        <v>1.2901000000000001E-4</v>
      </c>
      <c r="H163">
        <v>1.4886000000000001E-4</v>
      </c>
      <c r="I163">
        <v>1.1192E-4</v>
      </c>
      <c r="J163">
        <v>1.8317000000000001E-5</v>
      </c>
      <c r="K163">
        <v>1.6911000000000001E-5</v>
      </c>
      <c r="L163">
        <v>1.3040999999999999E-5</v>
      </c>
      <c r="M163">
        <v>1.1252E-5</v>
      </c>
    </row>
    <row r="164" spans="1:13" x14ac:dyDescent="0.2">
      <c r="A164">
        <v>1.7489000000000001E-2</v>
      </c>
      <c r="B164">
        <v>3.5616800000000002E-4</v>
      </c>
      <c r="C164">
        <v>1.69677E-4</v>
      </c>
      <c r="D164">
        <v>1.46367E-4</v>
      </c>
      <c r="E164">
        <v>1.0687E-4</v>
      </c>
      <c r="F164">
        <v>1.0967399999999999E-4</v>
      </c>
      <c r="G164">
        <v>1.2968999999999999E-4</v>
      </c>
      <c r="H164">
        <v>1.4957999999999999E-4</v>
      </c>
      <c r="I164">
        <v>1.1213999999999999E-4</v>
      </c>
      <c r="J164">
        <v>1.8459000000000001E-5</v>
      </c>
      <c r="K164">
        <v>1.6872999999999999E-5</v>
      </c>
      <c r="L164">
        <v>1.2924E-5</v>
      </c>
      <c r="M164">
        <v>1.1034E-5</v>
      </c>
    </row>
    <row r="165" spans="1:13" x14ac:dyDescent="0.2">
      <c r="A165">
        <v>1.7462999999999999E-2</v>
      </c>
      <c r="B165">
        <v>3.5336999999999999E-4</v>
      </c>
      <c r="C165">
        <v>1.6857600000000001E-4</v>
      </c>
      <c r="D165">
        <v>1.4536599999999999E-4</v>
      </c>
      <c r="E165">
        <v>1.0636E-4</v>
      </c>
      <c r="F165">
        <v>1.11261E-4</v>
      </c>
      <c r="G165">
        <v>1.2858999999999999E-4</v>
      </c>
      <c r="H165">
        <v>1.4872999999999999E-4</v>
      </c>
      <c r="I165">
        <v>1.1167000000000001E-4</v>
      </c>
      <c r="J165">
        <v>1.8471E-5</v>
      </c>
      <c r="K165">
        <v>1.6977E-5</v>
      </c>
      <c r="L165">
        <v>1.2850999999999999E-5</v>
      </c>
      <c r="M165">
        <v>1.1158000000000001E-5</v>
      </c>
    </row>
    <row r="166" spans="1:13" x14ac:dyDescent="0.2">
      <c r="A166">
        <v>1.7462999999999999E-2</v>
      </c>
      <c r="B166">
        <v>3.51567E-4</v>
      </c>
      <c r="C166">
        <v>1.6902200000000001E-4</v>
      </c>
      <c r="D166">
        <v>1.4364900000000001E-4</v>
      </c>
      <c r="E166">
        <v>1.0728E-4</v>
      </c>
      <c r="F166">
        <v>1.10369E-4</v>
      </c>
      <c r="G166">
        <v>1.2591999999999999E-4</v>
      </c>
      <c r="H166">
        <v>1.4972999999999999E-4</v>
      </c>
      <c r="I166">
        <v>1.1254E-4</v>
      </c>
      <c r="J166">
        <v>1.8635999999999999E-5</v>
      </c>
      <c r="K166">
        <v>1.7039999999999999E-5</v>
      </c>
      <c r="L166">
        <v>1.2724999999999999E-5</v>
      </c>
      <c r="M166">
        <v>1.0825999999999999E-5</v>
      </c>
    </row>
    <row r="167" spans="1:13" x14ac:dyDescent="0.2">
      <c r="A167">
        <v>1.7520999999999998E-2</v>
      </c>
      <c r="B167">
        <v>3.5196899999999999E-4</v>
      </c>
      <c r="C167">
        <v>1.69037E-4</v>
      </c>
      <c r="D167">
        <v>1.43518E-4</v>
      </c>
      <c r="E167">
        <v>1.0730000000000001E-4</v>
      </c>
      <c r="F167">
        <v>1.0895000000000001E-4</v>
      </c>
      <c r="G167">
        <v>1.2552E-4</v>
      </c>
      <c r="H167">
        <v>1.5022000000000001E-4</v>
      </c>
      <c r="I167">
        <v>1.1444E-4</v>
      </c>
      <c r="J167">
        <v>1.8604999999999999E-5</v>
      </c>
      <c r="K167">
        <v>1.7051999999999999E-5</v>
      </c>
      <c r="L167">
        <v>1.2631E-5</v>
      </c>
      <c r="M167">
        <v>1.0679000000000001E-5</v>
      </c>
    </row>
    <row r="168" spans="1:13" x14ac:dyDescent="0.2">
      <c r="A168">
        <v>1.7495E-2</v>
      </c>
      <c r="B168">
        <v>3.5267700000000003E-4</v>
      </c>
      <c r="C168">
        <v>1.70273E-4</v>
      </c>
      <c r="D168">
        <v>1.45272E-4</v>
      </c>
      <c r="E168">
        <v>1.0719E-4</v>
      </c>
      <c r="F168">
        <v>1.06999E-4</v>
      </c>
      <c r="G168">
        <v>1.2536000000000001E-4</v>
      </c>
      <c r="H168">
        <v>1.4987E-4</v>
      </c>
      <c r="I168">
        <v>1.1591000000000001E-4</v>
      </c>
      <c r="J168">
        <v>1.8890999999999999E-5</v>
      </c>
      <c r="K168">
        <v>1.7098000000000001E-5</v>
      </c>
      <c r="L168">
        <v>1.2622999999999999E-5</v>
      </c>
      <c r="M168">
        <v>1.057E-5</v>
      </c>
    </row>
    <row r="169" spans="1:13" x14ac:dyDescent="0.2">
      <c r="A169">
        <v>1.7536E-2</v>
      </c>
      <c r="B169">
        <v>3.5480100000000002E-4</v>
      </c>
      <c r="C169">
        <v>1.7386800000000001E-4</v>
      </c>
      <c r="D169">
        <v>1.47625E-4</v>
      </c>
      <c r="E169">
        <v>1.0779E-4</v>
      </c>
      <c r="F169">
        <v>1.0573000000000001E-4</v>
      </c>
      <c r="G169">
        <v>1.2630000000000001E-4</v>
      </c>
      <c r="H169">
        <v>1.5082E-4</v>
      </c>
      <c r="I169">
        <v>1.1216E-4</v>
      </c>
      <c r="J169">
        <v>1.9028000000000001E-5</v>
      </c>
      <c r="K169">
        <v>1.7005999999999999E-5</v>
      </c>
      <c r="L169">
        <v>1.2473999999999999E-5</v>
      </c>
      <c r="M169">
        <v>1.0312000000000001E-5</v>
      </c>
    </row>
    <row r="170" spans="1:13" x14ac:dyDescent="0.2">
      <c r="A170">
        <v>1.753E-2</v>
      </c>
      <c r="B170">
        <v>3.5674099999999999E-4</v>
      </c>
      <c r="C170">
        <v>1.7641799999999999E-4</v>
      </c>
      <c r="D170">
        <v>1.47183E-4</v>
      </c>
      <c r="E170">
        <v>1.1029E-4</v>
      </c>
      <c r="F170">
        <v>1.04768E-4</v>
      </c>
      <c r="G170">
        <v>1.2561000000000001E-4</v>
      </c>
      <c r="H170">
        <v>1.5226000000000001E-4</v>
      </c>
      <c r="I170">
        <v>1.1202E-4</v>
      </c>
      <c r="J170">
        <v>1.9269000000000001E-5</v>
      </c>
      <c r="K170">
        <v>1.7008999999999999E-5</v>
      </c>
      <c r="L170">
        <v>1.2377E-5</v>
      </c>
      <c r="M170">
        <v>1.03E-5</v>
      </c>
    </row>
    <row r="171" spans="1:13" x14ac:dyDescent="0.2">
      <c r="A171">
        <v>1.7676000000000001E-2</v>
      </c>
      <c r="B171">
        <v>3.6210499999999999E-4</v>
      </c>
      <c r="C171">
        <v>1.8041500000000001E-4</v>
      </c>
      <c r="D171">
        <v>1.4715400000000001E-4</v>
      </c>
      <c r="E171">
        <v>1.1126E-4</v>
      </c>
      <c r="F171">
        <v>1.0531600000000001E-4</v>
      </c>
      <c r="G171">
        <v>1.2708000000000001E-4</v>
      </c>
      <c r="H171">
        <v>1.5252000000000001E-4</v>
      </c>
      <c r="I171">
        <v>1.1229E-4</v>
      </c>
      <c r="J171">
        <v>1.9536999999999999E-5</v>
      </c>
      <c r="K171">
        <v>1.6935999999999998E-5</v>
      </c>
      <c r="L171">
        <v>1.2393E-5</v>
      </c>
      <c r="M171">
        <v>1.0436E-5</v>
      </c>
    </row>
    <row r="172" spans="1:13" x14ac:dyDescent="0.2">
      <c r="A172">
        <v>1.7748E-2</v>
      </c>
      <c r="B172">
        <v>3.5826800000000002E-4</v>
      </c>
      <c r="C172">
        <v>1.7715E-4</v>
      </c>
      <c r="D172">
        <v>1.4329300000000001E-4</v>
      </c>
      <c r="E172">
        <v>1.0965E-4</v>
      </c>
      <c r="F172">
        <v>1.04461E-4</v>
      </c>
      <c r="G172">
        <v>1.2809E-4</v>
      </c>
      <c r="H172">
        <v>1.5339999999999999E-4</v>
      </c>
      <c r="I172">
        <v>1.1654000000000001E-4</v>
      </c>
      <c r="J172">
        <v>1.9457999999999999E-5</v>
      </c>
      <c r="K172">
        <v>1.7042E-5</v>
      </c>
      <c r="L172">
        <v>1.2311E-5</v>
      </c>
      <c r="M172">
        <v>1.0473E-5</v>
      </c>
    </row>
    <row r="173" spans="1:13" x14ac:dyDescent="0.2">
      <c r="A173">
        <v>1.7873E-2</v>
      </c>
      <c r="B173">
        <v>3.5956399999999999E-4</v>
      </c>
      <c r="C173">
        <v>1.7630900000000001E-4</v>
      </c>
      <c r="D173">
        <v>1.45222E-4</v>
      </c>
      <c r="E173">
        <v>1.0831E-4</v>
      </c>
      <c r="F173">
        <v>1.0498800000000001E-4</v>
      </c>
      <c r="G173">
        <v>1.2854000000000001E-4</v>
      </c>
      <c r="H173">
        <v>1.5358E-4</v>
      </c>
      <c r="I173">
        <v>1.1828E-4</v>
      </c>
      <c r="J173">
        <v>1.9615000000000001E-5</v>
      </c>
      <c r="K173">
        <v>1.7255999999999999E-5</v>
      </c>
      <c r="L173">
        <v>1.2320999999999999E-5</v>
      </c>
      <c r="M173">
        <v>1.041E-5</v>
      </c>
    </row>
    <row r="174" spans="1:13" x14ac:dyDescent="0.2">
      <c r="A174">
        <v>1.7833999999999999E-2</v>
      </c>
      <c r="B174">
        <v>3.58897E-4</v>
      </c>
      <c r="C174">
        <v>1.7799E-4</v>
      </c>
      <c r="D174">
        <v>1.47031E-4</v>
      </c>
      <c r="E174">
        <v>1.0844999999999999E-4</v>
      </c>
      <c r="F174">
        <v>1.05097E-4</v>
      </c>
      <c r="G174">
        <v>1.2872E-4</v>
      </c>
      <c r="H174">
        <v>1.5631E-4</v>
      </c>
      <c r="I174">
        <v>1.1937E-4</v>
      </c>
      <c r="J174">
        <v>1.9199999999999999E-5</v>
      </c>
      <c r="K174">
        <v>1.7513999999999999E-5</v>
      </c>
      <c r="L174">
        <v>1.2194999999999999E-5</v>
      </c>
      <c r="M174">
        <v>1.0436E-5</v>
      </c>
    </row>
    <row r="175" spans="1:13" x14ac:dyDescent="0.2">
      <c r="A175">
        <v>1.7892999999999999E-2</v>
      </c>
      <c r="B175">
        <v>3.64581E-4</v>
      </c>
      <c r="C175">
        <v>1.8336599999999999E-4</v>
      </c>
      <c r="D175">
        <v>1.5217900000000001E-4</v>
      </c>
      <c r="E175">
        <v>1.0972E-4</v>
      </c>
      <c r="F175">
        <v>1.05609E-4</v>
      </c>
      <c r="G175">
        <v>1.2998999999999999E-4</v>
      </c>
      <c r="H175">
        <v>1.5773E-4</v>
      </c>
      <c r="I175">
        <v>1.2051E-4</v>
      </c>
      <c r="J175">
        <v>1.9303000000000001E-5</v>
      </c>
      <c r="K175">
        <v>1.7708000000000001E-5</v>
      </c>
      <c r="L175">
        <v>1.2294E-5</v>
      </c>
      <c r="M175">
        <v>1.0691E-5</v>
      </c>
    </row>
    <row r="176" spans="1:13" x14ac:dyDescent="0.2">
      <c r="A176">
        <v>1.7905999999999998E-2</v>
      </c>
      <c r="B176">
        <v>3.6197699999999998E-4</v>
      </c>
      <c r="C176">
        <v>1.8563999999999999E-4</v>
      </c>
      <c r="D176">
        <v>1.50679E-4</v>
      </c>
      <c r="E176">
        <v>1.0821E-4</v>
      </c>
      <c r="F176">
        <v>1.05332E-4</v>
      </c>
      <c r="G176">
        <v>1.3040999999999999E-4</v>
      </c>
      <c r="H176">
        <v>1.5704E-4</v>
      </c>
      <c r="I176">
        <v>1.2114E-4</v>
      </c>
      <c r="J176">
        <v>1.9119000000000001E-5</v>
      </c>
      <c r="K176">
        <v>1.7870999999999999E-5</v>
      </c>
      <c r="L176">
        <v>1.2313999999999999E-5</v>
      </c>
      <c r="M176">
        <v>1.0937E-5</v>
      </c>
    </row>
    <row r="177" spans="1:13" x14ac:dyDescent="0.2">
      <c r="A177">
        <v>1.8015E-2</v>
      </c>
      <c r="B177">
        <v>3.6461700000000002E-4</v>
      </c>
      <c r="C177">
        <v>1.8726600000000001E-4</v>
      </c>
      <c r="D177">
        <v>1.5229299999999999E-4</v>
      </c>
      <c r="E177">
        <v>1.0784E-4</v>
      </c>
      <c r="F177">
        <v>1.0474199999999999E-4</v>
      </c>
      <c r="G177">
        <v>1.3032000000000001E-4</v>
      </c>
      <c r="H177">
        <v>1.5746E-4</v>
      </c>
      <c r="I177">
        <v>1.2155999999999999E-4</v>
      </c>
      <c r="J177">
        <v>1.9267999999999999E-5</v>
      </c>
      <c r="K177">
        <v>1.7946000000000001E-5</v>
      </c>
      <c r="L177">
        <v>1.2425E-5</v>
      </c>
      <c r="M177">
        <v>1.1117E-5</v>
      </c>
    </row>
    <row r="178" spans="1:13" x14ac:dyDescent="0.2">
      <c r="A178">
        <v>1.8064E-2</v>
      </c>
      <c r="B178">
        <v>3.6005800000000001E-4</v>
      </c>
      <c r="C178">
        <v>1.8587599999999999E-4</v>
      </c>
      <c r="D178">
        <v>1.4974399999999999E-4</v>
      </c>
      <c r="E178">
        <v>1.0812E-4</v>
      </c>
      <c r="F178">
        <v>1.05575E-4</v>
      </c>
      <c r="G178">
        <v>1.2863999999999999E-4</v>
      </c>
      <c r="H178">
        <v>1.5588000000000001E-4</v>
      </c>
      <c r="I178">
        <v>1.205E-4</v>
      </c>
      <c r="J178">
        <v>1.9114E-5</v>
      </c>
      <c r="K178">
        <v>1.7969999999999999E-5</v>
      </c>
      <c r="L178">
        <v>1.2325E-5</v>
      </c>
      <c r="M178">
        <v>1.0910999999999999E-5</v>
      </c>
    </row>
    <row r="179" spans="1:13" x14ac:dyDescent="0.2">
      <c r="A179">
        <v>1.8030999999999998E-2</v>
      </c>
      <c r="B179">
        <v>3.6179000000000002E-4</v>
      </c>
      <c r="C179">
        <v>1.8677E-4</v>
      </c>
      <c r="D179">
        <v>1.5091200000000001E-4</v>
      </c>
      <c r="E179">
        <v>1.1009E-4</v>
      </c>
      <c r="F179">
        <v>1.0809700000000001E-4</v>
      </c>
      <c r="G179">
        <v>1.2996000000000001E-4</v>
      </c>
      <c r="H179">
        <v>1.5671000000000001E-4</v>
      </c>
      <c r="I179">
        <v>1.22E-4</v>
      </c>
      <c r="J179">
        <v>1.9449999999999998E-5</v>
      </c>
      <c r="K179">
        <v>1.7881E-5</v>
      </c>
      <c r="L179">
        <v>1.2177999999999999E-5</v>
      </c>
      <c r="M179">
        <v>1.0550000000000001E-5</v>
      </c>
    </row>
    <row r="180" spans="1:13" x14ac:dyDescent="0.2">
      <c r="A180">
        <v>1.8037000000000001E-2</v>
      </c>
      <c r="B180">
        <v>3.5999699999999998E-4</v>
      </c>
      <c r="C180">
        <v>1.8709400000000001E-4</v>
      </c>
      <c r="D180">
        <v>1.4898900000000001E-4</v>
      </c>
      <c r="E180">
        <v>1.1089E-4</v>
      </c>
      <c r="F180">
        <v>1.0818400000000001E-4</v>
      </c>
      <c r="G180">
        <v>1.2934000000000001E-4</v>
      </c>
      <c r="H180">
        <v>1.5545000000000001E-4</v>
      </c>
      <c r="I180">
        <v>1.2113E-4</v>
      </c>
      <c r="J180">
        <v>1.9707E-5</v>
      </c>
      <c r="K180">
        <v>1.7994000000000001E-5</v>
      </c>
      <c r="L180">
        <v>1.2062000000000001E-5</v>
      </c>
      <c r="M180">
        <v>1.0496000000000001E-5</v>
      </c>
    </row>
    <row r="181" spans="1:13" x14ac:dyDescent="0.2">
      <c r="A181">
        <v>1.8047000000000001E-2</v>
      </c>
      <c r="B181">
        <v>3.6250200000000001E-4</v>
      </c>
      <c r="C181">
        <v>1.8912399999999999E-4</v>
      </c>
      <c r="D181">
        <v>1.5175E-4</v>
      </c>
      <c r="E181">
        <v>1.0964E-4</v>
      </c>
      <c r="F181">
        <v>1.0641600000000001E-4</v>
      </c>
      <c r="G181">
        <v>1.2873999999999999E-4</v>
      </c>
      <c r="H181">
        <v>1.5578E-4</v>
      </c>
      <c r="I181">
        <v>1.2221000000000001E-4</v>
      </c>
      <c r="J181">
        <v>1.9966000000000002E-5</v>
      </c>
      <c r="K181">
        <v>1.7982000000000002E-5</v>
      </c>
      <c r="L181">
        <v>1.22E-5</v>
      </c>
      <c r="M181">
        <v>1.0387999999999999E-5</v>
      </c>
    </row>
    <row r="182" spans="1:13" x14ac:dyDescent="0.2">
      <c r="A182">
        <v>1.8100999999999999E-2</v>
      </c>
      <c r="B182">
        <v>3.6124200000000001E-4</v>
      </c>
      <c r="C182">
        <v>1.88431E-4</v>
      </c>
      <c r="D182">
        <v>1.5310599999999999E-4</v>
      </c>
      <c r="E182">
        <v>1.0875E-4</v>
      </c>
      <c r="F182">
        <v>1.05441E-4</v>
      </c>
      <c r="G182">
        <v>1.2731E-4</v>
      </c>
      <c r="H182">
        <v>1.5650000000000001E-4</v>
      </c>
      <c r="I182">
        <v>1.2187E-4</v>
      </c>
      <c r="J182">
        <v>1.9666000000000001E-5</v>
      </c>
      <c r="K182">
        <v>1.8255999999999999E-5</v>
      </c>
      <c r="L182">
        <v>1.2483000000000001E-5</v>
      </c>
      <c r="M182">
        <v>1.0434E-5</v>
      </c>
    </row>
    <row r="183" spans="1:13" x14ac:dyDescent="0.2">
      <c r="A183">
        <v>1.8120000000000001E-2</v>
      </c>
      <c r="B183">
        <v>3.5861699999999999E-4</v>
      </c>
      <c r="C183">
        <v>1.89328E-4</v>
      </c>
      <c r="D183">
        <v>1.5200000000000001E-4</v>
      </c>
      <c r="E183">
        <v>1.0982E-4</v>
      </c>
      <c r="F183">
        <v>1.0410499999999999E-4</v>
      </c>
      <c r="G183">
        <v>1.2904999999999999E-4</v>
      </c>
      <c r="H183">
        <v>1.5809E-4</v>
      </c>
      <c r="I183">
        <v>1.2328999999999999E-4</v>
      </c>
      <c r="J183">
        <v>1.9409E-5</v>
      </c>
      <c r="K183">
        <v>1.8156E-5</v>
      </c>
      <c r="L183">
        <v>1.2364999999999999E-5</v>
      </c>
      <c r="M183">
        <v>1.0710000000000001E-5</v>
      </c>
    </row>
    <row r="184" spans="1:13" x14ac:dyDescent="0.2">
      <c r="A184">
        <v>1.8107000000000002E-2</v>
      </c>
      <c r="B184">
        <v>3.5549099999999999E-4</v>
      </c>
      <c r="C184">
        <v>1.88254E-4</v>
      </c>
      <c r="D184">
        <v>1.5306599999999999E-4</v>
      </c>
      <c r="E184">
        <v>1.0842E-4</v>
      </c>
      <c r="F184">
        <v>1.04557E-4</v>
      </c>
      <c r="G184">
        <v>1.2962E-4</v>
      </c>
      <c r="H184">
        <v>1.5985000000000001E-4</v>
      </c>
      <c r="I184">
        <v>1.2517E-4</v>
      </c>
      <c r="J184">
        <v>1.9585999999999998E-5</v>
      </c>
      <c r="K184">
        <v>1.8230999999999999E-5</v>
      </c>
      <c r="L184">
        <v>1.2359E-5</v>
      </c>
      <c r="M184">
        <v>1.0781999999999999E-5</v>
      </c>
    </row>
    <row r="185" spans="1:13" x14ac:dyDescent="0.2">
      <c r="A185">
        <v>1.8162999999999999E-2</v>
      </c>
      <c r="B185">
        <v>3.5390699999999998E-4</v>
      </c>
      <c r="C185">
        <v>1.8896700000000001E-4</v>
      </c>
      <c r="D185">
        <v>1.52392E-4</v>
      </c>
      <c r="E185">
        <v>1.0923E-4</v>
      </c>
      <c r="F185">
        <v>1.03692E-4</v>
      </c>
      <c r="G185">
        <v>1.3079000000000001E-4</v>
      </c>
      <c r="H185">
        <v>1.5927000000000001E-4</v>
      </c>
      <c r="I185">
        <v>1.2501999999999999E-4</v>
      </c>
      <c r="J185">
        <v>1.9814E-5</v>
      </c>
      <c r="K185">
        <v>1.7805E-5</v>
      </c>
      <c r="L185">
        <v>1.1939999999999999E-5</v>
      </c>
      <c r="M185">
        <v>1.08E-5</v>
      </c>
    </row>
    <row r="186" spans="1:13" x14ac:dyDescent="0.2">
      <c r="A186">
        <v>1.8154E-2</v>
      </c>
      <c r="B186">
        <v>3.5498300000000001E-4</v>
      </c>
      <c r="C186">
        <v>1.8699799999999999E-4</v>
      </c>
      <c r="D186">
        <v>1.5444800000000001E-4</v>
      </c>
      <c r="E186">
        <v>1.0842E-4</v>
      </c>
      <c r="F186">
        <v>1.03683E-4</v>
      </c>
      <c r="G186">
        <v>1.2819E-4</v>
      </c>
      <c r="H186">
        <v>1.582E-4</v>
      </c>
      <c r="I186">
        <v>1.2693000000000001E-4</v>
      </c>
      <c r="J186">
        <v>1.9760000000000001E-5</v>
      </c>
      <c r="K186">
        <v>1.7767000000000001E-5</v>
      </c>
      <c r="L186">
        <v>1.1997999999999999E-5</v>
      </c>
      <c r="M186">
        <v>1.0685E-5</v>
      </c>
    </row>
    <row r="187" spans="1:13" x14ac:dyDescent="0.2">
      <c r="A187">
        <v>1.8245000000000001E-2</v>
      </c>
      <c r="B187">
        <v>3.5640699999999999E-4</v>
      </c>
      <c r="C187">
        <v>1.8826199999999999E-4</v>
      </c>
      <c r="D187">
        <v>1.53191E-4</v>
      </c>
      <c r="E187">
        <v>1.0792E-4</v>
      </c>
      <c r="F187">
        <v>1.05129E-4</v>
      </c>
      <c r="G187">
        <v>1.2949000000000001E-4</v>
      </c>
      <c r="H187">
        <v>1.5662E-4</v>
      </c>
      <c r="I187">
        <v>1.2637E-4</v>
      </c>
      <c r="J187">
        <v>1.9833000000000001E-5</v>
      </c>
      <c r="K187">
        <v>1.7802999999999999E-5</v>
      </c>
      <c r="L187">
        <v>1.2136E-5</v>
      </c>
      <c r="M187">
        <v>1.0708E-5</v>
      </c>
    </row>
    <row r="188" spans="1:13" x14ac:dyDescent="0.2">
      <c r="A188">
        <v>1.8324E-2</v>
      </c>
      <c r="B188">
        <v>3.5662500000000001E-4</v>
      </c>
      <c r="C188">
        <v>1.8924999999999999E-4</v>
      </c>
      <c r="D188">
        <v>1.55074E-4</v>
      </c>
      <c r="E188">
        <v>1.0815999999999999E-4</v>
      </c>
      <c r="F188">
        <v>1.06774E-4</v>
      </c>
      <c r="G188">
        <v>1.2894999999999999E-4</v>
      </c>
      <c r="H188">
        <v>1.5564999999999999E-4</v>
      </c>
      <c r="I188">
        <v>1.2484E-4</v>
      </c>
      <c r="J188">
        <v>1.9891E-5</v>
      </c>
      <c r="K188">
        <v>1.7853999999999999E-5</v>
      </c>
      <c r="L188">
        <v>1.2330999999999999E-5</v>
      </c>
      <c r="M188">
        <v>1.0886999999999999E-5</v>
      </c>
    </row>
    <row r="189" spans="1:13" x14ac:dyDescent="0.2">
      <c r="A189">
        <v>1.8421E-2</v>
      </c>
      <c r="B189">
        <v>3.5659400000000001E-4</v>
      </c>
      <c r="C189">
        <v>1.9163700000000001E-4</v>
      </c>
      <c r="D189">
        <v>1.5579600000000001E-4</v>
      </c>
      <c r="E189">
        <v>1.0772000000000001E-4</v>
      </c>
      <c r="F189">
        <v>1.0644700000000001E-4</v>
      </c>
      <c r="G189">
        <v>1.2930999999999999E-4</v>
      </c>
      <c r="H189">
        <v>1.5625E-4</v>
      </c>
      <c r="I189">
        <v>1.2383000000000001E-4</v>
      </c>
      <c r="J189">
        <v>2.0166999999999999E-5</v>
      </c>
      <c r="K189">
        <v>1.8023E-5</v>
      </c>
      <c r="L189">
        <v>1.2405999999999999E-5</v>
      </c>
      <c r="M189">
        <v>1.0387000000000001E-5</v>
      </c>
    </row>
    <row r="190" spans="1:13" x14ac:dyDescent="0.2">
      <c r="A190">
        <v>1.8536E-2</v>
      </c>
      <c r="B190">
        <v>3.5390999999999998E-4</v>
      </c>
      <c r="C190">
        <v>1.9243600000000001E-4</v>
      </c>
      <c r="D190">
        <v>1.563E-4</v>
      </c>
      <c r="E190">
        <v>1.0822E-4</v>
      </c>
      <c r="F190">
        <v>1.05393E-4</v>
      </c>
      <c r="G190">
        <v>1.2904E-4</v>
      </c>
      <c r="H190">
        <v>1.5629000000000001E-4</v>
      </c>
      <c r="I190">
        <v>1.2551000000000001E-4</v>
      </c>
      <c r="J190">
        <v>2.0047999999999998E-5</v>
      </c>
      <c r="K190">
        <v>1.8076000000000001E-5</v>
      </c>
      <c r="L190">
        <v>1.2177999999999999E-5</v>
      </c>
      <c r="M190">
        <v>1.0225E-5</v>
      </c>
    </row>
    <row r="191" spans="1:13" x14ac:dyDescent="0.2">
      <c r="A191">
        <v>1.8596000000000001E-2</v>
      </c>
      <c r="B191">
        <v>3.51274E-4</v>
      </c>
      <c r="C191">
        <v>1.9345300000000001E-4</v>
      </c>
      <c r="D191">
        <v>1.58109E-4</v>
      </c>
      <c r="E191">
        <v>1.0788E-4</v>
      </c>
      <c r="F191">
        <v>1.02976E-4</v>
      </c>
      <c r="G191">
        <v>1.2851E-4</v>
      </c>
      <c r="H191">
        <v>1.5634000000000001E-4</v>
      </c>
      <c r="I191">
        <v>1.2884999999999999E-4</v>
      </c>
      <c r="J191">
        <v>2.0285999999999999E-5</v>
      </c>
      <c r="K191">
        <v>1.8198000000000001E-5</v>
      </c>
      <c r="L191">
        <v>1.2075999999999999E-5</v>
      </c>
      <c r="M191">
        <v>9.9399999999999997E-6</v>
      </c>
    </row>
    <row r="192" spans="1:13" x14ac:dyDescent="0.2">
      <c r="A192">
        <v>1.8651000000000001E-2</v>
      </c>
      <c r="B192">
        <v>3.4591800000000002E-4</v>
      </c>
      <c r="C192">
        <v>1.91602E-4</v>
      </c>
      <c r="D192">
        <v>1.5615400000000001E-4</v>
      </c>
      <c r="E192">
        <v>1.0844999999999999E-4</v>
      </c>
      <c r="F192">
        <v>1.0253499999999999E-4</v>
      </c>
      <c r="G192">
        <v>1.2875000000000001E-4</v>
      </c>
      <c r="H192">
        <v>1.5569999999999999E-4</v>
      </c>
      <c r="I192">
        <v>1.3148000000000001E-4</v>
      </c>
      <c r="J192">
        <v>2.0443999999999999E-5</v>
      </c>
      <c r="K192">
        <v>1.7955E-5</v>
      </c>
      <c r="L192">
        <v>1.1795E-5</v>
      </c>
      <c r="M192">
        <v>1.0339E-5</v>
      </c>
    </row>
    <row r="193" spans="1:13" x14ac:dyDescent="0.2">
      <c r="A193">
        <v>1.8700000000000001E-2</v>
      </c>
      <c r="B193">
        <v>3.43493E-4</v>
      </c>
      <c r="C193">
        <v>1.90612E-4</v>
      </c>
      <c r="D193">
        <v>1.5535200000000001E-4</v>
      </c>
      <c r="E193">
        <v>1.0885E-4</v>
      </c>
      <c r="F193">
        <v>1.0223E-4</v>
      </c>
      <c r="G193">
        <v>1.3054000000000001E-4</v>
      </c>
      <c r="H193">
        <v>1.5550000000000001E-4</v>
      </c>
      <c r="I193">
        <v>1.3228E-4</v>
      </c>
      <c r="J193">
        <v>2.071E-5</v>
      </c>
      <c r="K193">
        <v>1.8068999999999999E-5</v>
      </c>
      <c r="L193">
        <v>1.202E-5</v>
      </c>
      <c r="M193">
        <v>1.0243E-5</v>
      </c>
    </row>
    <row r="194" spans="1:13" x14ac:dyDescent="0.2">
      <c r="A194">
        <v>1.8744E-2</v>
      </c>
      <c r="B194">
        <v>3.4266199999999998E-4</v>
      </c>
      <c r="C194">
        <v>1.90123E-4</v>
      </c>
      <c r="D194">
        <v>1.5355499999999999E-4</v>
      </c>
      <c r="E194">
        <v>1.091E-4</v>
      </c>
      <c r="F194">
        <v>1.0240599999999999E-4</v>
      </c>
      <c r="G194">
        <v>1.3242000000000001E-4</v>
      </c>
      <c r="H194">
        <v>1.5647E-4</v>
      </c>
      <c r="I194">
        <v>1.3043000000000001E-4</v>
      </c>
      <c r="J194">
        <v>2.0737000000000002E-5</v>
      </c>
      <c r="K194">
        <v>1.7788999999999999E-5</v>
      </c>
      <c r="L194">
        <v>1.1717E-5</v>
      </c>
      <c r="M194">
        <v>1.0073E-5</v>
      </c>
    </row>
    <row r="195" spans="1:13" x14ac:dyDescent="0.2">
      <c r="A195">
        <v>1.8780999999999999E-2</v>
      </c>
      <c r="B195">
        <v>3.43221E-4</v>
      </c>
      <c r="C195">
        <v>1.9104500000000001E-4</v>
      </c>
      <c r="D195">
        <v>1.57021E-4</v>
      </c>
      <c r="E195">
        <v>1.0755E-4</v>
      </c>
      <c r="F195">
        <v>1.01541E-4</v>
      </c>
      <c r="G195">
        <v>1.3150999999999999E-4</v>
      </c>
      <c r="H195">
        <v>1.5563999999999999E-4</v>
      </c>
      <c r="I195">
        <v>1.3155E-4</v>
      </c>
      <c r="J195">
        <v>2.1217999999999999E-5</v>
      </c>
      <c r="K195">
        <v>1.7861000000000001E-5</v>
      </c>
      <c r="L195">
        <v>1.1569999999999999E-5</v>
      </c>
      <c r="M195">
        <v>9.8530000000000004E-6</v>
      </c>
    </row>
    <row r="196" spans="1:13" x14ac:dyDescent="0.2">
      <c r="A196">
        <v>1.8756999999999999E-2</v>
      </c>
      <c r="B196">
        <v>3.4289500000000002E-4</v>
      </c>
      <c r="C196">
        <v>1.89023E-4</v>
      </c>
      <c r="D196">
        <v>1.5819599999999999E-4</v>
      </c>
      <c r="E196">
        <v>1.0785000000000001E-4</v>
      </c>
      <c r="F196">
        <v>1.01703E-4</v>
      </c>
      <c r="G196">
        <v>1.3045E-4</v>
      </c>
      <c r="H196">
        <v>1.5423999999999999E-4</v>
      </c>
      <c r="I196">
        <v>1.3118E-4</v>
      </c>
      <c r="J196">
        <v>2.1274E-5</v>
      </c>
      <c r="K196">
        <v>1.7589999999999999E-5</v>
      </c>
      <c r="L196">
        <v>1.1252E-5</v>
      </c>
      <c r="M196">
        <v>9.7499999999999998E-6</v>
      </c>
    </row>
    <row r="197" spans="1:13" x14ac:dyDescent="0.2">
      <c r="A197">
        <v>1.8738000000000001E-2</v>
      </c>
      <c r="B197">
        <v>3.3781399999999997E-4</v>
      </c>
      <c r="C197">
        <v>1.88856E-4</v>
      </c>
      <c r="D197">
        <v>1.57116E-4</v>
      </c>
      <c r="E197">
        <v>1.0733E-4</v>
      </c>
      <c r="F197">
        <v>1.0180599999999999E-4</v>
      </c>
      <c r="G197">
        <v>1.2909999999999999E-4</v>
      </c>
      <c r="H197">
        <v>1.5145999999999999E-4</v>
      </c>
      <c r="I197">
        <v>1.3323E-4</v>
      </c>
      <c r="J197">
        <v>2.1489999999999999E-5</v>
      </c>
      <c r="K197">
        <v>1.7788999999999999E-5</v>
      </c>
      <c r="L197">
        <v>1.1413000000000001E-5</v>
      </c>
      <c r="M197">
        <v>9.8400000000000007E-6</v>
      </c>
    </row>
    <row r="198" spans="1:13" x14ac:dyDescent="0.2">
      <c r="A198">
        <v>1.8668000000000001E-2</v>
      </c>
      <c r="B198">
        <v>3.3594700000000001E-4</v>
      </c>
      <c r="C198">
        <v>1.8886200000000001E-4</v>
      </c>
      <c r="D198">
        <v>1.5341899999999999E-4</v>
      </c>
      <c r="E198">
        <v>1.0821E-4</v>
      </c>
      <c r="F198">
        <v>1.02532E-4</v>
      </c>
      <c r="G198">
        <v>1.3018E-4</v>
      </c>
      <c r="H198">
        <v>1.5017000000000001E-4</v>
      </c>
      <c r="I198">
        <v>1.3179000000000001E-4</v>
      </c>
      <c r="J198">
        <v>2.1616000000000001E-5</v>
      </c>
      <c r="K198">
        <v>1.8012999999999998E-5</v>
      </c>
      <c r="L198">
        <v>1.1433999999999999E-5</v>
      </c>
      <c r="M198">
        <v>9.91E-6</v>
      </c>
    </row>
    <row r="199" spans="1:13" x14ac:dyDescent="0.2">
      <c r="A199">
        <v>1.8686000000000001E-2</v>
      </c>
      <c r="B199">
        <v>3.3272999999999999E-4</v>
      </c>
      <c r="C199">
        <v>1.8871299999999999E-4</v>
      </c>
      <c r="D199">
        <v>1.51495E-4</v>
      </c>
      <c r="E199">
        <v>1.089E-4</v>
      </c>
      <c r="F199">
        <v>1.02414E-4</v>
      </c>
      <c r="G199">
        <v>1.3222E-4</v>
      </c>
      <c r="H199">
        <v>1.5045E-4</v>
      </c>
      <c r="I199">
        <v>1.3333E-4</v>
      </c>
      <c r="J199">
        <v>2.2456999999999999E-5</v>
      </c>
      <c r="K199">
        <v>1.8139E-5</v>
      </c>
      <c r="L199">
        <v>1.1337E-5</v>
      </c>
      <c r="M199">
        <v>1.0216E-5</v>
      </c>
    </row>
    <row r="200" spans="1:13" x14ac:dyDescent="0.2">
      <c r="A200">
        <v>1.8785E-2</v>
      </c>
      <c r="B200">
        <v>3.3121300000000002E-4</v>
      </c>
      <c r="C200">
        <v>1.8840999999999999E-4</v>
      </c>
      <c r="D200">
        <v>1.53351E-4</v>
      </c>
      <c r="E200">
        <v>1.1013E-4</v>
      </c>
      <c r="F200">
        <v>1.03572E-4</v>
      </c>
      <c r="G200">
        <v>1.3422999999999999E-4</v>
      </c>
      <c r="H200">
        <v>1.5250999999999999E-4</v>
      </c>
      <c r="I200">
        <v>1.3270999999999999E-4</v>
      </c>
      <c r="J200">
        <v>2.3402000000000001E-5</v>
      </c>
      <c r="K200">
        <v>1.8164000000000001E-5</v>
      </c>
      <c r="L200">
        <v>1.1541E-5</v>
      </c>
      <c r="M200">
        <v>1.0404000000000001E-5</v>
      </c>
    </row>
    <row r="201" spans="1:13" x14ac:dyDescent="0.2">
      <c r="A201">
        <v>1.8969E-2</v>
      </c>
      <c r="B201">
        <v>3.26812E-4</v>
      </c>
      <c r="C201">
        <v>1.87288E-4</v>
      </c>
      <c r="D201">
        <v>1.5474900000000001E-4</v>
      </c>
      <c r="E201">
        <v>1.086E-4</v>
      </c>
      <c r="F201">
        <v>1.04134E-4</v>
      </c>
      <c r="G201">
        <v>1.3558E-4</v>
      </c>
      <c r="H201">
        <v>1.5337E-4</v>
      </c>
      <c r="I201">
        <v>1.3430000000000001E-4</v>
      </c>
      <c r="J201">
        <v>2.3711999999999999E-5</v>
      </c>
      <c r="K201">
        <v>1.8006999999999999E-5</v>
      </c>
      <c r="L201">
        <v>1.1483E-5</v>
      </c>
      <c r="M201">
        <v>1.0305999999999999E-5</v>
      </c>
    </row>
    <row r="202" spans="1:13" x14ac:dyDescent="0.2">
      <c r="A202">
        <v>1.9137000000000001E-2</v>
      </c>
      <c r="B202">
        <v>3.2485000000000001E-4</v>
      </c>
      <c r="C202">
        <v>1.8515400000000001E-4</v>
      </c>
      <c r="D202">
        <v>1.5478599999999999E-4</v>
      </c>
      <c r="E202">
        <v>1.0853000000000001E-4</v>
      </c>
      <c r="F202">
        <v>1.0527E-4</v>
      </c>
      <c r="G202">
        <v>1.3624000000000001E-4</v>
      </c>
      <c r="H202">
        <v>1.5139E-4</v>
      </c>
      <c r="I202">
        <v>1.3364E-4</v>
      </c>
      <c r="J202">
        <v>2.3913E-5</v>
      </c>
      <c r="K202">
        <v>1.7986999999999999E-5</v>
      </c>
      <c r="L202">
        <v>1.1488000000000001E-5</v>
      </c>
      <c r="M202">
        <v>1.0203999999999999E-5</v>
      </c>
    </row>
    <row r="203" spans="1:13" x14ac:dyDescent="0.2">
      <c r="A203">
        <v>1.9241999999999999E-2</v>
      </c>
      <c r="B203">
        <v>3.2011600000000001E-4</v>
      </c>
      <c r="C203">
        <v>1.8163399999999999E-4</v>
      </c>
      <c r="D203">
        <v>1.53089E-4</v>
      </c>
      <c r="E203">
        <v>1.0698E-4</v>
      </c>
      <c r="F203">
        <v>1.03608E-4</v>
      </c>
      <c r="G203">
        <v>1.3511999999999999E-4</v>
      </c>
      <c r="H203">
        <v>1.4767E-4</v>
      </c>
      <c r="I203">
        <v>1.348E-4</v>
      </c>
      <c r="J203">
        <v>2.3768999999999999E-5</v>
      </c>
      <c r="K203">
        <v>1.7640000000000001E-5</v>
      </c>
      <c r="L203">
        <v>1.1184E-5</v>
      </c>
      <c r="M203">
        <v>1.0407E-5</v>
      </c>
    </row>
    <row r="204" spans="1:13" x14ac:dyDescent="0.2">
      <c r="A204">
        <v>1.9345999999999999E-2</v>
      </c>
      <c r="B204">
        <v>3.1550099999999999E-4</v>
      </c>
      <c r="C204">
        <v>1.7737800000000001E-4</v>
      </c>
      <c r="D204">
        <v>1.52917E-4</v>
      </c>
      <c r="E204">
        <v>1.0696000000000001E-4</v>
      </c>
      <c r="F204">
        <v>1.01612E-4</v>
      </c>
      <c r="G204">
        <v>1.3522999999999999E-4</v>
      </c>
      <c r="H204">
        <v>1.4643999999999999E-4</v>
      </c>
      <c r="I204">
        <v>1.3198999999999999E-4</v>
      </c>
      <c r="J204">
        <v>2.3699000000000001E-5</v>
      </c>
      <c r="K204">
        <v>1.7552999999999999E-5</v>
      </c>
      <c r="L204">
        <v>1.1063999999999999E-5</v>
      </c>
      <c r="M204">
        <v>1.0699999999999999E-5</v>
      </c>
    </row>
    <row r="205" spans="1:13" x14ac:dyDescent="0.2">
      <c r="A205">
        <v>1.9352000000000001E-2</v>
      </c>
      <c r="B205">
        <v>3.1322199999999999E-4</v>
      </c>
      <c r="C205">
        <v>1.7754700000000001E-4</v>
      </c>
      <c r="D205">
        <v>1.5167699999999999E-4</v>
      </c>
      <c r="E205">
        <v>1.0687E-4</v>
      </c>
      <c r="F205">
        <v>9.9982999999999995E-5</v>
      </c>
      <c r="G205">
        <v>1.3395E-4</v>
      </c>
      <c r="H205">
        <v>1.4593000000000001E-4</v>
      </c>
      <c r="I205">
        <v>1.3192999999999999E-4</v>
      </c>
      <c r="J205">
        <v>2.3626999999999999E-5</v>
      </c>
      <c r="K205">
        <v>1.7445E-5</v>
      </c>
      <c r="L205">
        <v>1.1146E-5</v>
      </c>
      <c r="M205">
        <v>1.1189000000000001E-5</v>
      </c>
    </row>
    <row r="206" spans="1:13" x14ac:dyDescent="0.2">
      <c r="A206">
        <v>1.9365E-2</v>
      </c>
      <c r="B206">
        <v>3.1375400000000002E-4</v>
      </c>
      <c r="C206">
        <v>1.8053599999999999E-4</v>
      </c>
      <c r="D206">
        <v>1.5010300000000001E-4</v>
      </c>
      <c r="E206">
        <v>1.083E-4</v>
      </c>
      <c r="F206">
        <v>9.9914000000000006E-5</v>
      </c>
      <c r="G206">
        <v>1.3388000000000001E-4</v>
      </c>
      <c r="H206">
        <v>1.4626E-4</v>
      </c>
      <c r="I206">
        <v>1.3132000000000001E-4</v>
      </c>
      <c r="J206">
        <v>2.4147000000000001E-5</v>
      </c>
      <c r="K206">
        <v>1.7662000000000001E-5</v>
      </c>
      <c r="L206">
        <v>1.0967E-5</v>
      </c>
      <c r="M206">
        <v>1.1375999999999999E-5</v>
      </c>
    </row>
    <row r="207" spans="1:13" x14ac:dyDescent="0.2">
      <c r="A207">
        <v>1.9435000000000001E-2</v>
      </c>
      <c r="B207">
        <v>3.1101000000000002E-4</v>
      </c>
      <c r="C207">
        <v>1.8068700000000001E-4</v>
      </c>
      <c r="D207">
        <v>1.4744500000000001E-4</v>
      </c>
      <c r="E207">
        <v>1.0922E-4</v>
      </c>
      <c r="F207">
        <v>9.9133000000000001E-5</v>
      </c>
      <c r="G207">
        <v>1.3322E-4</v>
      </c>
      <c r="H207">
        <v>1.4501999999999999E-4</v>
      </c>
      <c r="I207">
        <v>1.3415000000000001E-4</v>
      </c>
      <c r="J207">
        <v>2.4805999999999999E-5</v>
      </c>
      <c r="K207">
        <v>1.7765999999999999E-5</v>
      </c>
      <c r="L207">
        <v>1.0795000000000001E-5</v>
      </c>
      <c r="M207">
        <v>1.1856E-5</v>
      </c>
    </row>
    <row r="208" spans="1:13" x14ac:dyDescent="0.2">
      <c r="A208">
        <v>1.9604E-2</v>
      </c>
      <c r="B208">
        <v>3.0927E-4</v>
      </c>
      <c r="C208">
        <v>1.80614E-4</v>
      </c>
      <c r="D208">
        <v>1.4623699999999999E-4</v>
      </c>
      <c r="E208">
        <v>1.0897E-4</v>
      </c>
      <c r="F208">
        <v>9.9036999999999994E-5</v>
      </c>
      <c r="G208">
        <v>1.3233E-4</v>
      </c>
      <c r="H208">
        <v>1.4332E-4</v>
      </c>
      <c r="I208">
        <v>1.3386E-4</v>
      </c>
      <c r="J208">
        <v>2.5051000000000001E-5</v>
      </c>
      <c r="K208">
        <v>1.7767000000000001E-5</v>
      </c>
      <c r="L208">
        <v>1.0507E-5</v>
      </c>
      <c r="M208">
        <v>1.2003E-5</v>
      </c>
    </row>
    <row r="209" spans="1:13" x14ac:dyDescent="0.2">
      <c r="A209">
        <v>1.9713000000000001E-2</v>
      </c>
      <c r="B209">
        <v>3.0314900000000001E-4</v>
      </c>
      <c r="C209">
        <v>1.7645200000000001E-4</v>
      </c>
      <c r="D209">
        <v>1.4677200000000001E-4</v>
      </c>
      <c r="E209">
        <v>1.0708E-4</v>
      </c>
      <c r="F209">
        <v>9.8756000000000001E-5</v>
      </c>
      <c r="G209">
        <v>1.3231000000000001E-4</v>
      </c>
      <c r="H209">
        <v>1.4116000000000001E-4</v>
      </c>
      <c r="I209">
        <v>1.3514000000000001E-4</v>
      </c>
      <c r="J209">
        <v>2.5384999999999998E-5</v>
      </c>
      <c r="K209">
        <v>1.7550999999999998E-5</v>
      </c>
      <c r="L209">
        <v>1.0453E-5</v>
      </c>
      <c r="M209">
        <v>1.1911E-5</v>
      </c>
    </row>
    <row r="210" spans="1:13" x14ac:dyDescent="0.2">
      <c r="A210">
        <v>1.9824999999999999E-2</v>
      </c>
      <c r="B210">
        <v>2.9796199999999998E-4</v>
      </c>
      <c r="C210">
        <v>1.7138400000000001E-4</v>
      </c>
      <c r="D210">
        <v>1.44652E-4</v>
      </c>
      <c r="E210">
        <v>1.047E-4</v>
      </c>
      <c r="F210">
        <v>9.8343000000000004E-5</v>
      </c>
      <c r="G210">
        <v>1.3127000000000001E-4</v>
      </c>
      <c r="H210">
        <v>1.3692000000000001E-4</v>
      </c>
      <c r="I210">
        <v>1.3572000000000001E-4</v>
      </c>
      <c r="J210">
        <v>2.5346000000000001E-5</v>
      </c>
      <c r="K210">
        <v>1.7696000000000001E-5</v>
      </c>
      <c r="L210">
        <v>1.0699999999999999E-5</v>
      </c>
      <c r="M210">
        <v>1.181E-5</v>
      </c>
    </row>
    <row r="211" spans="1:13" x14ac:dyDescent="0.2">
      <c r="A211">
        <v>1.9868E-2</v>
      </c>
      <c r="B211">
        <v>2.9150900000000002E-4</v>
      </c>
      <c r="C211">
        <v>1.68068E-4</v>
      </c>
      <c r="D211">
        <v>1.4562599999999999E-4</v>
      </c>
      <c r="E211">
        <v>1.0289999999999999E-4</v>
      </c>
      <c r="F211">
        <v>9.7317000000000004E-5</v>
      </c>
      <c r="G211">
        <v>1.2924E-4</v>
      </c>
      <c r="H211">
        <v>1.3480999999999999E-4</v>
      </c>
      <c r="I211">
        <v>1.3611E-4</v>
      </c>
      <c r="J211">
        <v>2.5857999999999999E-5</v>
      </c>
      <c r="K211">
        <v>1.7580000000000001E-5</v>
      </c>
      <c r="L211">
        <v>1.0788000000000001E-5</v>
      </c>
      <c r="M211">
        <v>1.1962E-5</v>
      </c>
    </row>
    <row r="212" spans="1:13" x14ac:dyDescent="0.2">
      <c r="A212">
        <v>1.9958E-2</v>
      </c>
      <c r="B212">
        <v>2.8592899999999998E-4</v>
      </c>
      <c r="C212">
        <v>1.6476899999999999E-4</v>
      </c>
      <c r="D212">
        <v>1.43886E-4</v>
      </c>
      <c r="E212">
        <v>1.0331E-4</v>
      </c>
      <c r="F212">
        <v>9.7757000000000006E-5</v>
      </c>
      <c r="G212">
        <v>1.2807000000000001E-4</v>
      </c>
      <c r="H212">
        <v>1.3353E-4</v>
      </c>
      <c r="I212">
        <v>1.3313999999999999E-4</v>
      </c>
      <c r="J212">
        <v>2.603E-5</v>
      </c>
      <c r="K212">
        <v>1.7640999999999999E-5</v>
      </c>
      <c r="L212">
        <v>1.0766E-5</v>
      </c>
      <c r="M212">
        <v>1.2156E-5</v>
      </c>
    </row>
    <row r="213" spans="1:13" x14ac:dyDescent="0.2">
      <c r="A213">
        <v>2.0119999999999999E-2</v>
      </c>
      <c r="B213">
        <v>2.8416599999999998E-4</v>
      </c>
      <c r="C213">
        <v>1.6467200000000001E-4</v>
      </c>
      <c r="D213">
        <v>1.4395900000000001E-4</v>
      </c>
      <c r="E213">
        <v>1.0296E-4</v>
      </c>
      <c r="F213">
        <v>9.9723999999999996E-5</v>
      </c>
      <c r="G213">
        <v>1.2814E-4</v>
      </c>
      <c r="H213">
        <v>1.3411E-4</v>
      </c>
      <c r="I213">
        <v>1.2992E-4</v>
      </c>
      <c r="J213">
        <v>2.6304000000000001E-5</v>
      </c>
      <c r="K213">
        <v>1.7414999999999998E-5</v>
      </c>
      <c r="L213">
        <v>1.0540000000000001E-5</v>
      </c>
      <c r="M213">
        <v>1.2337999999999999E-5</v>
      </c>
    </row>
    <row r="214" spans="1:13" x14ac:dyDescent="0.2">
      <c r="A214">
        <v>2.0289999999999999E-2</v>
      </c>
      <c r="B214">
        <v>2.8125399999999999E-4</v>
      </c>
      <c r="C214">
        <v>1.61583E-4</v>
      </c>
      <c r="D214">
        <v>1.40822E-4</v>
      </c>
      <c r="E214">
        <v>1.0262E-4</v>
      </c>
      <c r="F214">
        <v>9.7722999999999999E-5</v>
      </c>
      <c r="G214">
        <v>1.2815999999999999E-4</v>
      </c>
      <c r="H214">
        <v>1.3229E-4</v>
      </c>
      <c r="I214">
        <v>1.2798E-4</v>
      </c>
      <c r="J214">
        <v>2.6424E-5</v>
      </c>
      <c r="K214">
        <v>1.7268000000000001E-5</v>
      </c>
      <c r="L214">
        <v>1.0227999999999999E-5</v>
      </c>
      <c r="M214">
        <v>1.2398000000000001E-5</v>
      </c>
    </row>
    <row r="215" spans="1:13" x14ac:dyDescent="0.2">
      <c r="A215">
        <v>2.0464E-2</v>
      </c>
      <c r="B215">
        <v>2.7944899999999997E-4</v>
      </c>
      <c r="C215">
        <v>1.5974199999999999E-4</v>
      </c>
      <c r="D215">
        <v>1.3981900000000001E-4</v>
      </c>
      <c r="E215">
        <v>1.0281999999999999E-4</v>
      </c>
      <c r="F215">
        <v>9.7225000000000005E-5</v>
      </c>
      <c r="G215">
        <v>1.2657E-4</v>
      </c>
      <c r="H215">
        <v>1.2854000000000001E-4</v>
      </c>
      <c r="I215">
        <v>1.2876000000000001E-4</v>
      </c>
      <c r="J215">
        <v>2.6129E-5</v>
      </c>
      <c r="K215">
        <v>1.7102999999999999E-5</v>
      </c>
      <c r="L215">
        <v>1.0183999999999999E-5</v>
      </c>
      <c r="M215">
        <v>1.2313999999999999E-5</v>
      </c>
    </row>
    <row r="216" spans="1:13" x14ac:dyDescent="0.2">
      <c r="A216">
        <v>2.0575E-2</v>
      </c>
      <c r="B216">
        <v>2.7511799999999998E-4</v>
      </c>
      <c r="C216">
        <v>1.5998600000000001E-4</v>
      </c>
      <c r="D216">
        <v>1.3829000000000001E-4</v>
      </c>
      <c r="E216">
        <v>1.0217000000000001E-4</v>
      </c>
      <c r="F216">
        <v>9.6539000000000005E-5</v>
      </c>
      <c r="G216">
        <v>1.2507999999999999E-4</v>
      </c>
      <c r="H216">
        <v>1.2573E-4</v>
      </c>
      <c r="I216">
        <v>1.2997E-4</v>
      </c>
      <c r="J216">
        <v>2.6101999999999998E-5</v>
      </c>
      <c r="K216">
        <v>1.6948000000000001E-5</v>
      </c>
      <c r="L216">
        <v>1.0112000000000001E-5</v>
      </c>
      <c r="M216">
        <v>1.1999E-5</v>
      </c>
    </row>
    <row r="217" spans="1:13" x14ac:dyDescent="0.2">
      <c r="A217">
        <v>2.0655E-2</v>
      </c>
      <c r="B217">
        <v>2.6651099999999998E-4</v>
      </c>
      <c r="C217">
        <v>1.5896199999999999E-4</v>
      </c>
      <c r="D217">
        <v>1.36002E-4</v>
      </c>
      <c r="E217">
        <v>1.0223E-4</v>
      </c>
      <c r="F217">
        <v>9.7021000000000005E-5</v>
      </c>
      <c r="G217">
        <v>1.2595E-4</v>
      </c>
      <c r="H217">
        <v>1.2481999999999999E-4</v>
      </c>
      <c r="I217">
        <v>1.2934000000000001E-4</v>
      </c>
      <c r="J217">
        <v>2.6333E-5</v>
      </c>
      <c r="K217">
        <v>1.6864999999999999E-5</v>
      </c>
      <c r="L217">
        <v>1.0122999999999999E-5</v>
      </c>
      <c r="M217">
        <v>1.1759E-5</v>
      </c>
    </row>
    <row r="218" spans="1:13" x14ac:dyDescent="0.2">
      <c r="A218">
        <v>2.0763E-2</v>
      </c>
      <c r="B218">
        <v>2.6015700000000001E-4</v>
      </c>
      <c r="C218">
        <v>1.5747499999999999E-4</v>
      </c>
      <c r="D218">
        <v>1.3439499999999999E-4</v>
      </c>
      <c r="E218">
        <v>9.7830000000000004E-5</v>
      </c>
      <c r="F218">
        <v>9.6213999999999997E-5</v>
      </c>
      <c r="G218">
        <v>1.2525000000000001E-4</v>
      </c>
      <c r="H218">
        <v>1.2201000000000001E-4</v>
      </c>
      <c r="I218">
        <v>1.2882E-4</v>
      </c>
      <c r="J218">
        <v>2.6156000000000002E-5</v>
      </c>
      <c r="K218">
        <v>1.6645000000000001E-5</v>
      </c>
      <c r="L218">
        <v>1.0101999999999999E-5</v>
      </c>
      <c r="M218">
        <v>1.1776E-5</v>
      </c>
    </row>
    <row r="219" spans="1:13" x14ac:dyDescent="0.2">
      <c r="A219">
        <v>2.0856E-2</v>
      </c>
      <c r="B219">
        <v>2.5557500000000002E-4</v>
      </c>
      <c r="C219">
        <v>1.5231899999999999E-4</v>
      </c>
      <c r="D219">
        <v>1.33969E-4</v>
      </c>
      <c r="E219">
        <v>9.6130000000000003E-5</v>
      </c>
      <c r="F219">
        <v>9.6149000000000004E-5</v>
      </c>
      <c r="G219">
        <v>1.2350999999999999E-4</v>
      </c>
      <c r="H219">
        <v>1.2259E-4</v>
      </c>
      <c r="I219">
        <v>1.2655000000000001E-4</v>
      </c>
      <c r="J219">
        <v>2.6259999999999999E-5</v>
      </c>
      <c r="K219">
        <v>1.6458999999999999E-5</v>
      </c>
      <c r="L219">
        <v>9.9680000000000001E-6</v>
      </c>
      <c r="M219">
        <v>1.1829E-5</v>
      </c>
    </row>
    <row r="220" spans="1:13" x14ac:dyDescent="0.2">
      <c r="A220">
        <v>2.0903999999999999E-2</v>
      </c>
      <c r="B220">
        <v>2.51022E-4</v>
      </c>
      <c r="C220">
        <v>1.5182999999999999E-4</v>
      </c>
      <c r="D220">
        <v>1.3156299999999999E-4</v>
      </c>
      <c r="E220">
        <v>9.3820000000000006E-5</v>
      </c>
      <c r="F220">
        <v>9.6696999999999999E-5</v>
      </c>
      <c r="G220">
        <v>1.2259E-4</v>
      </c>
      <c r="H220">
        <v>1.2228E-4</v>
      </c>
      <c r="I220">
        <v>1.2420000000000001E-4</v>
      </c>
      <c r="J220">
        <v>2.6588999999999999E-5</v>
      </c>
      <c r="K220">
        <v>1.6364000000000001E-5</v>
      </c>
      <c r="L220">
        <v>1.0105999999999999E-5</v>
      </c>
      <c r="M220">
        <v>1.2279999999999999E-5</v>
      </c>
    </row>
    <row r="221" spans="1:13" x14ac:dyDescent="0.2">
      <c r="A221">
        <v>2.0974E-2</v>
      </c>
      <c r="B221">
        <v>2.4856200000000002E-4</v>
      </c>
      <c r="C221">
        <v>1.5025800000000001E-4</v>
      </c>
      <c r="D221">
        <v>1.30541E-4</v>
      </c>
      <c r="E221">
        <v>9.391E-5</v>
      </c>
      <c r="F221">
        <v>9.6782999999999998E-5</v>
      </c>
      <c r="G221">
        <v>1.2113E-4</v>
      </c>
      <c r="H221">
        <v>1.2077E-4</v>
      </c>
      <c r="I221">
        <v>1.2567000000000001E-4</v>
      </c>
      <c r="J221">
        <v>2.7069000000000001E-5</v>
      </c>
      <c r="K221">
        <v>1.641E-5</v>
      </c>
      <c r="L221">
        <v>1.0346999999999999E-5</v>
      </c>
      <c r="M221">
        <v>1.205E-5</v>
      </c>
    </row>
    <row r="222" spans="1:13" x14ac:dyDescent="0.2">
      <c r="A222">
        <v>2.0995E-2</v>
      </c>
      <c r="B222">
        <v>2.4690600000000002E-4</v>
      </c>
      <c r="C222">
        <v>1.5138599999999999E-4</v>
      </c>
      <c r="D222">
        <v>1.2961099999999999E-4</v>
      </c>
      <c r="E222">
        <v>9.4450000000000005E-5</v>
      </c>
      <c r="F222">
        <v>9.6852E-5</v>
      </c>
      <c r="G222">
        <v>1.2182E-4</v>
      </c>
      <c r="H222">
        <v>1.1802E-4</v>
      </c>
      <c r="I222">
        <v>1.2634000000000001E-4</v>
      </c>
      <c r="J222">
        <v>2.6614E-5</v>
      </c>
      <c r="K222">
        <v>1.6512E-5</v>
      </c>
      <c r="L222">
        <v>1.0298E-5</v>
      </c>
      <c r="M222">
        <v>1.1785E-5</v>
      </c>
    </row>
    <row r="223" spans="1:13" x14ac:dyDescent="0.2">
      <c r="A223">
        <v>2.1114999999999998E-2</v>
      </c>
      <c r="B223">
        <v>2.4669999999999998E-4</v>
      </c>
      <c r="C223">
        <v>1.4817699999999999E-4</v>
      </c>
      <c r="D223">
        <v>1.2903900000000001E-4</v>
      </c>
      <c r="E223">
        <v>9.4840000000000007E-5</v>
      </c>
      <c r="F223">
        <v>9.5293999999999999E-5</v>
      </c>
      <c r="G223">
        <v>1.2065000000000001E-4</v>
      </c>
      <c r="H223">
        <v>1.1764000000000001E-4</v>
      </c>
      <c r="I223">
        <v>1.2678E-4</v>
      </c>
      <c r="J223">
        <v>2.5845000000000001E-5</v>
      </c>
      <c r="K223">
        <v>1.6458999999999999E-5</v>
      </c>
      <c r="L223">
        <v>1.0163000000000001E-5</v>
      </c>
      <c r="M223">
        <v>1.1375999999999999E-5</v>
      </c>
    </row>
    <row r="224" spans="1:13" x14ac:dyDescent="0.2">
      <c r="A224">
        <v>2.1173000000000001E-2</v>
      </c>
      <c r="B224">
        <v>2.4426199999999997E-4</v>
      </c>
      <c r="C224">
        <v>1.4687899999999999E-4</v>
      </c>
      <c r="D224">
        <v>1.26253E-4</v>
      </c>
      <c r="E224">
        <v>9.4469999999999995E-5</v>
      </c>
      <c r="F224">
        <v>9.4271000000000006E-5</v>
      </c>
      <c r="G224">
        <v>1.1835E-4</v>
      </c>
      <c r="H224">
        <v>1.1815999999999999E-4</v>
      </c>
      <c r="I224">
        <v>1.2441000000000001E-4</v>
      </c>
      <c r="J224">
        <v>2.6220999999999998E-5</v>
      </c>
      <c r="K224">
        <v>1.6422E-5</v>
      </c>
      <c r="L224">
        <v>9.7899999999999994E-6</v>
      </c>
      <c r="M224">
        <v>1.1328000000000001E-5</v>
      </c>
    </row>
    <row r="225" spans="1:13" x14ac:dyDescent="0.2">
      <c r="A225">
        <v>2.1248E-2</v>
      </c>
      <c r="B225">
        <v>2.3922599999999999E-4</v>
      </c>
      <c r="C225">
        <v>1.4454299999999999E-4</v>
      </c>
      <c r="D225">
        <v>1.24797E-4</v>
      </c>
      <c r="E225">
        <v>9.4610000000000004E-5</v>
      </c>
      <c r="F225">
        <v>9.2436999999999996E-5</v>
      </c>
      <c r="G225">
        <v>1.1624E-4</v>
      </c>
      <c r="H225">
        <v>1.164E-4</v>
      </c>
      <c r="I225">
        <v>1.2261999999999999E-4</v>
      </c>
      <c r="J225">
        <v>2.6449E-5</v>
      </c>
      <c r="K225">
        <v>1.6198999999999999E-5</v>
      </c>
      <c r="L225">
        <v>9.5899999999999997E-6</v>
      </c>
      <c r="M225">
        <v>1.1146E-5</v>
      </c>
    </row>
    <row r="226" spans="1:13" x14ac:dyDescent="0.2">
      <c r="A226">
        <v>2.1288999999999999E-2</v>
      </c>
      <c r="B226">
        <v>2.33895E-4</v>
      </c>
      <c r="C226">
        <v>1.4573E-4</v>
      </c>
      <c r="D226">
        <v>1.2297299999999999E-4</v>
      </c>
      <c r="E226">
        <v>9.3309999999999999E-5</v>
      </c>
      <c r="F226">
        <v>9.1241000000000003E-5</v>
      </c>
      <c r="G226">
        <v>1.1529E-4</v>
      </c>
      <c r="H226">
        <v>1.1234E-4</v>
      </c>
      <c r="I226">
        <v>1.2065000000000001E-4</v>
      </c>
      <c r="J226">
        <v>2.6798E-5</v>
      </c>
      <c r="K226">
        <v>1.6039999999999999E-5</v>
      </c>
      <c r="L226">
        <v>9.5589999999999994E-6</v>
      </c>
      <c r="M226">
        <v>1.0747999999999999E-5</v>
      </c>
    </row>
    <row r="227" spans="1:13" x14ac:dyDescent="0.2">
      <c r="A227">
        <v>2.1361999999999999E-2</v>
      </c>
      <c r="B227">
        <v>2.33064E-4</v>
      </c>
      <c r="C227">
        <v>1.45437E-4</v>
      </c>
      <c r="D227">
        <v>1.2270599999999999E-4</v>
      </c>
      <c r="E227">
        <v>9.1840000000000002E-5</v>
      </c>
      <c r="F227">
        <v>8.8881000000000005E-5</v>
      </c>
      <c r="G227">
        <v>1.1438999999999999E-4</v>
      </c>
      <c r="H227">
        <v>1.1034E-4</v>
      </c>
      <c r="I227">
        <v>1.1887000000000001E-4</v>
      </c>
      <c r="J227">
        <v>2.6078E-5</v>
      </c>
      <c r="K227">
        <v>1.5688E-5</v>
      </c>
      <c r="L227">
        <v>9.7240000000000004E-6</v>
      </c>
      <c r="M227">
        <v>1.0233E-5</v>
      </c>
    </row>
    <row r="228" spans="1:13" x14ac:dyDescent="0.2">
      <c r="A228">
        <v>2.1429E-2</v>
      </c>
      <c r="B228">
        <v>2.3222499999999999E-4</v>
      </c>
      <c r="C228">
        <v>1.4633100000000001E-4</v>
      </c>
      <c r="D228">
        <v>1.2154699999999999E-4</v>
      </c>
      <c r="E228">
        <v>8.8949999999999994E-5</v>
      </c>
      <c r="F228">
        <v>8.7975999999999999E-5</v>
      </c>
      <c r="G228">
        <v>1.1317E-4</v>
      </c>
      <c r="H228">
        <v>1.0834E-4</v>
      </c>
      <c r="I228">
        <v>1.1714000000000001E-4</v>
      </c>
      <c r="J228">
        <v>2.5891E-5</v>
      </c>
      <c r="K228">
        <v>1.5569E-5</v>
      </c>
      <c r="L228">
        <v>9.6949999999999995E-6</v>
      </c>
      <c r="M228">
        <v>1.0305999999999999E-5</v>
      </c>
    </row>
    <row r="229" spans="1:13" x14ac:dyDescent="0.2">
      <c r="A229">
        <v>2.1451000000000001E-2</v>
      </c>
      <c r="B229">
        <v>2.31191E-4</v>
      </c>
      <c r="C229">
        <v>1.42087E-4</v>
      </c>
      <c r="D229">
        <v>1.216E-4</v>
      </c>
      <c r="E229">
        <v>8.8599999999999999E-5</v>
      </c>
      <c r="F229">
        <v>8.7694000000000004E-5</v>
      </c>
      <c r="G229">
        <v>1.1074E-4</v>
      </c>
      <c r="H229">
        <v>1.0783E-4</v>
      </c>
      <c r="I229">
        <v>1.1696000000000001E-4</v>
      </c>
      <c r="J229">
        <v>2.601E-5</v>
      </c>
      <c r="K229">
        <v>1.5398000000000001E-5</v>
      </c>
      <c r="L229">
        <v>9.2799999999999992E-6</v>
      </c>
      <c r="M229">
        <v>1.0283E-5</v>
      </c>
    </row>
    <row r="230" spans="1:13" x14ac:dyDescent="0.2">
      <c r="A230">
        <v>2.1471000000000001E-2</v>
      </c>
      <c r="B230">
        <v>2.2832700000000001E-4</v>
      </c>
      <c r="C230">
        <v>1.39553E-4</v>
      </c>
      <c r="D230">
        <v>1.21035E-4</v>
      </c>
      <c r="E230">
        <v>8.8690000000000006E-5</v>
      </c>
      <c r="F230">
        <v>8.6044000000000005E-5</v>
      </c>
      <c r="G230">
        <v>1.0995E-4</v>
      </c>
      <c r="H230">
        <v>1.0465E-4</v>
      </c>
      <c r="I230">
        <v>1.1555E-4</v>
      </c>
      <c r="J230">
        <v>2.6262E-5</v>
      </c>
      <c r="K230">
        <v>1.5362999999999998E-5</v>
      </c>
      <c r="L230">
        <v>9.0790000000000007E-6</v>
      </c>
      <c r="M230">
        <v>1.0404999999999999E-5</v>
      </c>
    </row>
    <row r="231" spans="1:13" x14ac:dyDescent="0.2">
      <c r="A231">
        <v>2.1527000000000001E-2</v>
      </c>
      <c r="B231">
        <v>2.2492899999999999E-4</v>
      </c>
      <c r="C231">
        <v>1.36842E-4</v>
      </c>
      <c r="D231">
        <v>1.2033500000000001E-4</v>
      </c>
      <c r="E231">
        <v>8.9120000000000001E-5</v>
      </c>
      <c r="F231">
        <v>8.6241000000000003E-5</v>
      </c>
      <c r="G231">
        <v>1.0862E-4</v>
      </c>
      <c r="H231">
        <v>1.0509E-4</v>
      </c>
      <c r="I231">
        <v>1.1601E-4</v>
      </c>
      <c r="J231">
        <v>2.6835999999999999E-5</v>
      </c>
      <c r="K231">
        <v>1.5302999999999999E-5</v>
      </c>
      <c r="L231">
        <v>9.0389999999999993E-6</v>
      </c>
      <c r="M231">
        <v>1.0301E-5</v>
      </c>
    </row>
    <row r="232" spans="1:13" x14ac:dyDescent="0.2">
      <c r="A232">
        <v>2.1551000000000001E-2</v>
      </c>
      <c r="B232">
        <v>2.2410299999999999E-4</v>
      </c>
      <c r="C232">
        <v>1.3841E-4</v>
      </c>
      <c r="D232">
        <v>1.19121E-4</v>
      </c>
      <c r="E232">
        <v>8.8599999999999999E-5</v>
      </c>
      <c r="F232">
        <v>8.4875000000000003E-5</v>
      </c>
      <c r="G232">
        <v>1.0982E-4</v>
      </c>
      <c r="H232">
        <v>1.0354E-4</v>
      </c>
      <c r="I232">
        <v>1.1374000000000001E-4</v>
      </c>
      <c r="J232">
        <v>2.7529E-5</v>
      </c>
      <c r="K232">
        <v>1.4993E-5</v>
      </c>
      <c r="L232">
        <v>9.7650000000000005E-6</v>
      </c>
      <c r="M232">
        <v>1.0285999999999999E-5</v>
      </c>
    </row>
    <row r="233" spans="1:13" x14ac:dyDescent="0.2">
      <c r="A233">
        <v>2.1485000000000001E-2</v>
      </c>
      <c r="B233">
        <v>2.21356E-4</v>
      </c>
      <c r="C233">
        <v>1.3694600000000001E-4</v>
      </c>
      <c r="D233">
        <v>1.17893E-4</v>
      </c>
      <c r="E233">
        <v>8.7130000000000001E-5</v>
      </c>
      <c r="F233">
        <v>8.4732000000000001E-5</v>
      </c>
      <c r="G233">
        <v>1.0861000000000001E-4</v>
      </c>
      <c r="H233">
        <v>1.0438E-4</v>
      </c>
      <c r="I233">
        <v>1.15E-4</v>
      </c>
      <c r="J233">
        <v>2.7761999999999999E-5</v>
      </c>
      <c r="K233">
        <v>1.4707E-5</v>
      </c>
      <c r="L233">
        <v>1.0247E-5</v>
      </c>
      <c r="M233">
        <v>1.0473E-5</v>
      </c>
    </row>
    <row r="234" spans="1:13" x14ac:dyDescent="0.2">
      <c r="A234">
        <v>2.1451999999999999E-2</v>
      </c>
      <c r="B234">
        <v>2.1902299999999999E-4</v>
      </c>
      <c r="C234">
        <v>1.3710099999999999E-4</v>
      </c>
      <c r="D234">
        <v>1.1828300000000001E-4</v>
      </c>
      <c r="E234">
        <v>8.6059999999999999E-5</v>
      </c>
      <c r="F234">
        <v>8.3230000000000001E-5</v>
      </c>
      <c r="G234">
        <v>1.0815E-4</v>
      </c>
      <c r="H234">
        <v>1.0162000000000001E-4</v>
      </c>
      <c r="I234">
        <v>1.1245E-4</v>
      </c>
      <c r="J234">
        <v>2.7871000000000001E-5</v>
      </c>
      <c r="K234">
        <v>1.4571E-5</v>
      </c>
      <c r="L234">
        <v>1.0514E-5</v>
      </c>
      <c r="M234">
        <v>1.0404999999999999E-5</v>
      </c>
    </row>
    <row r="235" spans="1:13" x14ac:dyDescent="0.2">
      <c r="A235">
        <v>2.1446E-2</v>
      </c>
      <c r="B235">
        <v>2.1643000000000001E-4</v>
      </c>
      <c r="C235">
        <v>1.3350800000000001E-4</v>
      </c>
      <c r="D235">
        <v>1.17488E-4</v>
      </c>
      <c r="E235">
        <v>8.5790000000000004E-5</v>
      </c>
      <c r="F235">
        <v>8.3145000000000004E-5</v>
      </c>
      <c r="G235">
        <v>1.0621E-4</v>
      </c>
      <c r="H235">
        <v>1.0281999999999999E-4</v>
      </c>
      <c r="I235">
        <v>1.1216E-4</v>
      </c>
      <c r="J235">
        <v>2.7290000000000001E-5</v>
      </c>
      <c r="K235">
        <v>1.4654000000000001E-5</v>
      </c>
      <c r="L235">
        <v>1.025E-5</v>
      </c>
      <c r="M235">
        <v>1.0412E-5</v>
      </c>
    </row>
    <row r="236" spans="1:13" x14ac:dyDescent="0.2">
      <c r="A236">
        <v>2.1444999999999999E-2</v>
      </c>
      <c r="B236">
        <v>2.13923E-4</v>
      </c>
      <c r="C236">
        <v>1.34408E-4</v>
      </c>
      <c r="D236">
        <v>1.1729499999999999E-4</v>
      </c>
      <c r="E236">
        <v>8.7039999999999993E-5</v>
      </c>
      <c r="F236">
        <v>8.2822000000000001E-5</v>
      </c>
      <c r="G236">
        <v>1.0668E-4</v>
      </c>
      <c r="H236">
        <v>1.0165E-4</v>
      </c>
      <c r="I236">
        <v>1.105E-4</v>
      </c>
      <c r="J236">
        <v>2.686E-5</v>
      </c>
      <c r="K236">
        <v>1.4527E-5</v>
      </c>
      <c r="L236">
        <v>9.8009999999999998E-6</v>
      </c>
      <c r="M236">
        <v>9.8279999999999998E-6</v>
      </c>
    </row>
    <row r="237" spans="1:13" x14ac:dyDescent="0.2">
      <c r="A237">
        <v>2.1427999999999999E-2</v>
      </c>
      <c r="B237">
        <v>2.1134300000000001E-4</v>
      </c>
      <c r="C237">
        <v>1.33165E-4</v>
      </c>
      <c r="D237">
        <v>1.1472399999999999E-4</v>
      </c>
      <c r="E237">
        <v>8.6249999999999996E-5</v>
      </c>
      <c r="F237">
        <v>8.0445999999999995E-5</v>
      </c>
      <c r="G237">
        <v>1.0543999999999999E-4</v>
      </c>
      <c r="H237">
        <v>1.0083E-4</v>
      </c>
      <c r="I237">
        <v>1.0997000000000001E-4</v>
      </c>
      <c r="J237">
        <v>2.6492999999999999E-5</v>
      </c>
      <c r="K237">
        <v>1.4252E-5</v>
      </c>
      <c r="L237">
        <v>9.5040000000000008E-6</v>
      </c>
      <c r="M237">
        <v>9.7960000000000007E-6</v>
      </c>
    </row>
    <row r="238" spans="1:13" x14ac:dyDescent="0.2">
      <c r="A238">
        <v>2.1406999999999999E-2</v>
      </c>
      <c r="B238">
        <v>2.0719900000000001E-4</v>
      </c>
      <c r="C238">
        <v>1.3311599999999999E-4</v>
      </c>
      <c r="D238">
        <v>1.14209E-4</v>
      </c>
      <c r="E238">
        <v>8.4450000000000006E-5</v>
      </c>
      <c r="F238">
        <v>7.9569999999999999E-5</v>
      </c>
      <c r="G238">
        <v>1.041E-4</v>
      </c>
      <c r="H238">
        <v>9.8099999999999999E-5</v>
      </c>
      <c r="I238">
        <v>1.0712E-4</v>
      </c>
      <c r="J238">
        <v>2.6721999999999999E-5</v>
      </c>
      <c r="K238">
        <v>1.4113E-5</v>
      </c>
      <c r="L238">
        <v>9.6239999999999997E-6</v>
      </c>
      <c r="M238">
        <v>9.6390000000000004E-6</v>
      </c>
    </row>
    <row r="239" spans="1:13" x14ac:dyDescent="0.2">
      <c r="A239">
        <v>2.1337999999999999E-2</v>
      </c>
      <c r="B239">
        <v>2.0292800000000001E-4</v>
      </c>
      <c r="C239">
        <v>1.30257E-4</v>
      </c>
      <c r="D239">
        <v>1.14931E-4</v>
      </c>
      <c r="E239">
        <v>8.3269999999999994E-5</v>
      </c>
      <c r="F239">
        <v>7.7676999999999995E-5</v>
      </c>
      <c r="G239">
        <v>1.0265E-4</v>
      </c>
      <c r="H239">
        <v>9.6940000000000004E-5</v>
      </c>
      <c r="I239">
        <v>1.0529E-4</v>
      </c>
      <c r="J239">
        <v>2.6744E-5</v>
      </c>
      <c r="K239">
        <v>1.4326E-5</v>
      </c>
      <c r="L239">
        <v>9.7070000000000004E-6</v>
      </c>
      <c r="M239">
        <v>9.9350000000000006E-6</v>
      </c>
    </row>
    <row r="240" spans="1:13" x14ac:dyDescent="0.2">
      <c r="A240">
        <v>2.1266E-2</v>
      </c>
      <c r="B240">
        <v>1.98851E-4</v>
      </c>
      <c r="C240">
        <v>1.2871700000000001E-4</v>
      </c>
      <c r="D240">
        <v>1.1453799999999999E-4</v>
      </c>
      <c r="E240">
        <v>8.2899999999999996E-5</v>
      </c>
      <c r="F240">
        <v>7.8397000000000002E-5</v>
      </c>
      <c r="G240">
        <v>1.0016E-4</v>
      </c>
      <c r="H240">
        <v>9.5760000000000005E-5</v>
      </c>
      <c r="I240">
        <v>1.0521E-4</v>
      </c>
      <c r="J240">
        <v>2.6767999999999999E-5</v>
      </c>
      <c r="K240">
        <v>1.4219999999999999E-5</v>
      </c>
      <c r="L240">
        <v>9.6390000000000004E-6</v>
      </c>
      <c r="M240">
        <v>9.7669999999999998E-6</v>
      </c>
    </row>
    <row r="241" spans="1:13" x14ac:dyDescent="0.2">
      <c r="A241">
        <v>2.1144E-2</v>
      </c>
      <c r="B241">
        <v>1.97703E-4</v>
      </c>
      <c r="C241">
        <v>1.2649300000000001E-4</v>
      </c>
      <c r="D241">
        <v>1.13205E-4</v>
      </c>
      <c r="E241">
        <v>8.2589999999999994E-5</v>
      </c>
      <c r="F241">
        <v>7.7687000000000003E-5</v>
      </c>
      <c r="G241">
        <v>1.0068000000000001E-4</v>
      </c>
      <c r="H241">
        <v>9.4220000000000003E-5</v>
      </c>
      <c r="I241">
        <v>1.0665E-4</v>
      </c>
      <c r="J241">
        <v>2.6608999999999999E-5</v>
      </c>
      <c r="K241">
        <v>1.4326E-5</v>
      </c>
      <c r="L241">
        <v>9.9520000000000006E-6</v>
      </c>
      <c r="M241">
        <v>9.5489999999999995E-6</v>
      </c>
    </row>
    <row r="242" spans="1:13" x14ac:dyDescent="0.2">
      <c r="A242">
        <v>2.1139000000000002E-2</v>
      </c>
      <c r="B242">
        <v>1.9593099999999999E-4</v>
      </c>
      <c r="C242">
        <v>1.2752999999999999E-4</v>
      </c>
      <c r="D242">
        <v>1.1219599999999999E-4</v>
      </c>
      <c r="E242">
        <v>8.0710000000000005E-5</v>
      </c>
      <c r="F242">
        <v>7.7855999999999995E-5</v>
      </c>
      <c r="G242">
        <v>9.9980000000000002E-5</v>
      </c>
      <c r="H242">
        <v>9.2029999999999998E-5</v>
      </c>
      <c r="I242">
        <v>1.0484000000000001E-4</v>
      </c>
      <c r="J242">
        <v>2.6344000000000001E-5</v>
      </c>
      <c r="K242">
        <v>1.4195999999999999E-5</v>
      </c>
      <c r="L242">
        <v>1.0237999999999999E-5</v>
      </c>
      <c r="M242">
        <v>9.4749999999999999E-6</v>
      </c>
    </row>
    <row r="243" spans="1:13" x14ac:dyDescent="0.2">
      <c r="A243">
        <v>2.1094999999999999E-2</v>
      </c>
      <c r="B243">
        <v>1.9739399999999999E-4</v>
      </c>
      <c r="C243">
        <v>1.2614200000000001E-4</v>
      </c>
      <c r="D243">
        <v>1.13157E-4</v>
      </c>
      <c r="E243">
        <v>8.0359999999999996E-5</v>
      </c>
      <c r="F243">
        <v>7.7755000000000003E-5</v>
      </c>
      <c r="G243">
        <v>1.0132E-4</v>
      </c>
      <c r="H243">
        <v>9.2800000000000006E-5</v>
      </c>
      <c r="I243">
        <v>1.0239E-4</v>
      </c>
      <c r="J243">
        <v>2.6458999999999999E-5</v>
      </c>
      <c r="K243">
        <v>1.4039000000000001E-5</v>
      </c>
      <c r="L243">
        <v>1.0298E-5</v>
      </c>
      <c r="M243">
        <v>9.7380000000000006E-6</v>
      </c>
    </row>
    <row r="244" spans="1:13" x14ac:dyDescent="0.2">
      <c r="A244">
        <v>2.1023E-2</v>
      </c>
      <c r="B244">
        <v>1.9467900000000001E-4</v>
      </c>
      <c r="C244">
        <v>1.28095E-4</v>
      </c>
      <c r="D244">
        <v>1.10958E-4</v>
      </c>
      <c r="E244">
        <v>7.9239999999999993E-5</v>
      </c>
      <c r="F244">
        <v>7.6846000000000003E-5</v>
      </c>
      <c r="G244">
        <v>9.9209999999999994E-5</v>
      </c>
      <c r="H244">
        <v>9.1840000000000002E-5</v>
      </c>
      <c r="I244">
        <v>1.0019E-4</v>
      </c>
      <c r="J244">
        <v>2.6129E-5</v>
      </c>
      <c r="K244">
        <v>1.3701E-5</v>
      </c>
      <c r="L244">
        <v>1.0206E-5</v>
      </c>
      <c r="M244">
        <v>9.7550000000000006E-6</v>
      </c>
    </row>
    <row r="245" spans="1:13" x14ac:dyDescent="0.2">
      <c r="A245">
        <v>2.094E-2</v>
      </c>
      <c r="B245">
        <v>1.9457900000000001E-4</v>
      </c>
      <c r="C245">
        <v>1.2541200000000001E-4</v>
      </c>
      <c r="D245">
        <v>1.0907499999999999E-4</v>
      </c>
      <c r="E245">
        <v>7.9590000000000002E-5</v>
      </c>
      <c r="F245">
        <v>7.7600000000000002E-5</v>
      </c>
      <c r="G245">
        <v>9.9619999999999998E-5</v>
      </c>
      <c r="H245">
        <v>9.1910000000000006E-5</v>
      </c>
      <c r="I245">
        <v>1.0056999999999999E-4</v>
      </c>
      <c r="J245">
        <v>2.6046000000000001E-5</v>
      </c>
      <c r="K245">
        <v>1.3789E-5</v>
      </c>
      <c r="L245">
        <v>1.1226000000000001E-5</v>
      </c>
      <c r="M245">
        <v>9.7990000000000005E-6</v>
      </c>
    </row>
    <row r="246" spans="1:13" x14ac:dyDescent="0.2">
      <c r="A246">
        <v>2.0881E-2</v>
      </c>
      <c r="B246">
        <v>1.91075E-4</v>
      </c>
      <c r="C246">
        <v>1.2325899999999999E-4</v>
      </c>
      <c r="D246">
        <v>1.05243E-4</v>
      </c>
      <c r="E246">
        <v>7.7919999999999999E-5</v>
      </c>
      <c r="F246">
        <v>7.5607999999999998E-5</v>
      </c>
      <c r="G246">
        <v>9.7159999999999998E-5</v>
      </c>
      <c r="H246">
        <v>8.975E-5</v>
      </c>
      <c r="I246">
        <v>9.9889999999999994E-5</v>
      </c>
      <c r="J246">
        <v>2.5409999999999999E-5</v>
      </c>
      <c r="K246">
        <v>1.3798000000000001E-5</v>
      </c>
      <c r="L246">
        <v>1.0012E-5</v>
      </c>
      <c r="M246">
        <v>9.9369999999999999E-6</v>
      </c>
    </row>
    <row r="247" spans="1:13" x14ac:dyDescent="0.2">
      <c r="A247">
        <v>2.0799000000000002E-2</v>
      </c>
      <c r="B247">
        <v>1.87419E-4</v>
      </c>
      <c r="C247">
        <v>1.19942E-4</v>
      </c>
      <c r="D247">
        <v>1.0799899999999999E-4</v>
      </c>
      <c r="E247">
        <v>7.9510000000000003E-5</v>
      </c>
      <c r="F247">
        <v>7.5785999999999996E-5</v>
      </c>
      <c r="G247">
        <v>9.5169999999999999E-5</v>
      </c>
      <c r="H247">
        <v>8.92E-5</v>
      </c>
      <c r="I247">
        <v>9.9759999999999994E-5</v>
      </c>
      <c r="J247">
        <v>2.5426E-5</v>
      </c>
      <c r="K247">
        <v>1.3997E-5</v>
      </c>
      <c r="L247">
        <v>9.414E-6</v>
      </c>
      <c r="M247">
        <v>9.8300000000000008E-6</v>
      </c>
    </row>
    <row r="248" spans="1:13" x14ac:dyDescent="0.2">
      <c r="A248">
        <v>2.0718E-2</v>
      </c>
      <c r="B248">
        <v>1.81569E-4</v>
      </c>
      <c r="C248">
        <v>1.19502E-4</v>
      </c>
      <c r="D248">
        <v>1.07058E-4</v>
      </c>
      <c r="E248">
        <v>7.8759999999999998E-5</v>
      </c>
      <c r="F248">
        <v>7.5452999999999997E-5</v>
      </c>
      <c r="G248">
        <v>9.2940000000000001E-5</v>
      </c>
      <c r="H248">
        <v>8.92E-5</v>
      </c>
      <c r="I248">
        <v>9.8900000000000005E-5</v>
      </c>
      <c r="J248">
        <v>2.5165E-5</v>
      </c>
      <c r="K248">
        <v>1.4075E-5</v>
      </c>
      <c r="L248">
        <v>9.4010000000000003E-6</v>
      </c>
      <c r="M248">
        <v>1.0017000000000001E-5</v>
      </c>
    </row>
    <row r="249" spans="1:13" x14ac:dyDescent="0.2">
      <c r="A249">
        <v>2.0591999999999999E-2</v>
      </c>
      <c r="B249">
        <v>1.7866400000000001E-4</v>
      </c>
      <c r="C249">
        <v>1.19073E-4</v>
      </c>
      <c r="D249">
        <v>1.0665E-4</v>
      </c>
      <c r="E249">
        <v>7.9339999999999996E-5</v>
      </c>
      <c r="F249">
        <v>7.5935999999999999E-5</v>
      </c>
      <c r="G249">
        <v>9.2399999999999996E-5</v>
      </c>
      <c r="H249">
        <v>8.9149999999999999E-5</v>
      </c>
      <c r="I249">
        <v>9.8410000000000001E-5</v>
      </c>
      <c r="J249">
        <v>2.5236999999999999E-5</v>
      </c>
      <c r="K249">
        <v>1.4079E-5</v>
      </c>
      <c r="L249">
        <v>9.9399999999999997E-6</v>
      </c>
      <c r="M249">
        <v>9.9490000000000008E-6</v>
      </c>
    </row>
    <row r="250" spans="1:13" x14ac:dyDescent="0.2">
      <c r="A250">
        <v>2.0517000000000001E-2</v>
      </c>
      <c r="B250">
        <v>1.7516799999999999E-4</v>
      </c>
      <c r="C250">
        <v>1.18916E-4</v>
      </c>
      <c r="D250">
        <v>1.05315E-4</v>
      </c>
      <c r="E250">
        <v>7.8679999999999999E-5</v>
      </c>
      <c r="F250">
        <v>7.3971E-5</v>
      </c>
      <c r="G250">
        <v>9.2419999999999999E-5</v>
      </c>
      <c r="H250">
        <v>8.8430000000000005E-5</v>
      </c>
      <c r="I250">
        <v>9.7410000000000004E-5</v>
      </c>
      <c r="J250">
        <v>2.5349000000000001E-5</v>
      </c>
      <c r="K250">
        <v>1.4303E-5</v>
      </c>
      <c r="L250">
        <v>1.0278000000000001E-5</v>
      </c>
      <c r="M250">
        <v>1.0118999999999999E-5</v>
      </c>
    </row>
    <row r="251" spans="1:13" x14ac:dyDescent="0.2">
      <c r="A251">
        <v>2.0441999999999998E-2</v>
      </c>
      <c r="B251">
        <v>1.7376100000000001E-4</v>
      </c>
      <c r="C251">
        <v>1.18239E-4</v>
      </c>
      <c r="D251">
        <v>1.0404900000000001E-4</v>
      </c>
      <c r="E251">
        <v>7.8109999999999996E-5</v>
      </c>
      <c r="F251">
        <v>7.3943999999999995E-5</v>
      </c>
      <c r="G251">
        <v>9.2899999999999995E-5</v>
      </c>
      <c r="H251">
        <v>8.7390000000000002E-5</v>
      </c>
      <c r="I251">
        <v>9.6849999999999996E-5</v>
      </c>
      <c r="J251">
        <v>2.4726999999999999E-5</v>
      </c>
      <c r="K251">
        <v>1.4194E-5</v>
      </c>
      <c r="L251">
        <v>1.0193999999999999E-5</v>
      </c>
      <c r="M251">
        <v>1.0115999999999999E-5</v>
      </c>
    </row>
    <row r="252" spans="1:13" x14ac:dyDescent="0.2">
      <c r="A252">
        <v>2.0306999999999999E-2</v>
      </c>
      <c r="B252">
        <v>1.71752E-4</v>
      </c>
      <c r="C252">
        <v>1.18305E-4</v>
      </c>
      <c r="D252">
        <v>1.04889E-4</v>
      </c>
      <c r="E252">
        <v>7.8529999999999995E-5</v>
      </c>
      <c r="F252">
        <v>7.3755000000000001E-5</v>
      </c>
      <c r="G252">
        <v>9.391E-5</v>
      </c>
      <c r="H252">
        <v>8.6240000000000001E-5</v>
      </c>
      <c r="I252">
        <v>9.6490000000000006E-5</v>
      </c>
      <c r="J252">
        <v>2.4552000000000001E-5</v>
      </c>
      <c r="K252">
        <v>1.4474000000000001E-5</v>
      </c>
      <c r="L252">
        <v>9.6129999999999993E-6</v>
      </c>
      <c r="M252">
        <v>1.0373E-5</v>
      </c>
    </row>
    <row r="253" spans="1:13" x14ac:dyDescent="0.2">
      <c r="A253">
        <v>2.0198000000000001E-2</v>
      </c>
      <c r="B253">
        <v>1.74439E-4</v>
      </c>
      <c r="C253">
        <v>1.17419E-4</v>
      </c>
      <c r="D253">
        <v>1.04157E-4</v>
      </c>
      <c r="E253">
        <v>7.8650000000000001E-5</v>
      </c>
      <c r="F253">
        <v>7.3980000000000007E-5</v>
      </c>
      <c r="G253">
        <v>9.323E-5</v>
      </c>
      <c r="H253">
        <v>8.6470000000000004E-5</v>
      </c>
      <c r="I253">
        <v>9.5649999999999994E-5</v>
      </c>
      <c r="J253">
        <v>2.3779000000000001E-5</v>
      </c>
      <c r="K253">
        <v>1.4491000000000001E-5</v>
      </c>
      <c r="L253">
        <v>9.2269999999999999E-6</v>
      </c>
      <c r="M253">
        <v>1.048E-5</v>
      </c>
    </row>
    <row r="254" spans="1:13" x14ac:dyDescent="0.2">
      <c r="A254">
        <v>2.0112000000000001E-2</v>
      </c>
      <c r="B254">
        <v>1.7443E-4</v>
      </c>
      <c r="C254">
        <v>1.1656599999999999E-4</v>
      </c>
      <c r="D254">
        <v>1.05282E-4</v>
      </c>
      <c r="E254">
        <v>7.9019999999999999E-5</v>
      </c>
      <c r="F254">
        <v>7.2999999999999999E-5</v>
      </c>
      <c r="G254">
        <v>9.3629999999999996E-5</v>
      </c>
      <c r="H254">
        <v>8.5500000000000005E-5</v>
      </c>
      <c r="I254">
        <v>9.391E-5</v>
      </c>
      <c r="J254">
        <v>2.3581E-5</v>
      </c>
      <c r="K254">
        <v>1.4516E-5</v>
      </c>
      <c r="L254">
        <v>9.0969999999999995E-6</v>
      </c>
      <c r="M254">
        <v>1.0862999999999999E-5</v>
      </c>
    </row>
    <row r="255" spans="1:13" x14ac:dyDescent="0.2">
      <c r="A255">
        <v>2.0122999999999999E-2</v>
      </c>
      <c r="B255">
        <v>1.72351E-4</v>
      </c>
      <c r="C255">
        <v>1.15219E-4</v>
      </c>
      <c r="D255">
        <v>1.05553E-4</v>
      </c>
      <c r="E255">
        <v>7.8139999999999994E-5</v>
      </c>
      <c r="F255">
        <v>7.2509999999999995E-5</v>
      </c>
      <c r="G255">
        <v>9.1589999999999996E-5</v>
      </c>
      <c r="H255">
        <v>8.3529999999999995E-5</v>
      </c>
      <c r="I255">
        <v>9.2299999999999994E-5</v>
      </c>
      <c r="J255">
        <v>2.2768999999999998E-5</v>
      </c>
      <c r="K255">
        <v>1.4479E-5</v>
      </c>
      <c r="L255">
        <v>8.8559999999999996E-6</v>
      </c>
      <c r="M255">
        <v>1.078E-5</v>
      </c>
    </row>
    <row r="256" spans="1:13" x14ac:dyDescent="0.2">
      <c r="A256">
        <v>2.0032000000000001E-2</v>
      </c>
      <c r="B256">
        <v>1.6945299999999999E-4</v>
      </c>
      <c r="C256">
        <v>1.13584E-4</v>
      </c>
      <c r="D256">
        <v>1.0515599999999999E-4</v>
      </c>
      <c r="E256">
        <v>7.7260000000000002E-5</v>
      </c>
      <c r="F256">
        <v>7.1279999999999995E-5</v>
      </c>
      <c r="G256">
        <v>9.1849999999999996E-5</v>
      </c>
      <c r="H256">
        <v>8.2730000000000002E-5</v>
      </c>
      <c r="I256">
        <v>9.276E-5</v>
      </c>
      <c r="J256">
        <v>2.2646E-5</v>
      </c>
      <c r="K256">
        <v>1.4429E-5</v>
      </c>
      <c r="L256">
        <v>8.6270000000000006E-6</v>
      </c>
      <c r="M256">
        <v>1.0668E-5</v>
      </c>
    </row>
    <row r="257" spans="1:13" x14ac:dyDescent="0.2">
      <c r="A257">
        <v>1.9941E-2</v>
      </c>
      <c r="B257">
        <v>1.6685199999999999E-4</v>
      </c>
      <c r="C257">
        <v>1.1514300000000001E-4</v>
      </c>
      <c r="D257">
        <v>1.02821E-4</v>
      </c>
      <c r="E257">
        <v>7.7210000000000001E-5</v>
      </c>
      <c r="F257">
        <v>7.1569999999999994E-5</v>
      </c>
      <c r="G257">
        <v>9.1000000000000003E-5</v>
      </c>
      <c r="H257">
        <v>8.2189999999999997E-5</v>
      </c>
      <c r="I257">
        <v>9.4350000000000003E-5</v>
      </c>
      <c r="J257">
        <v>2.2617E-5</v>
      </c>
      <c r="K257">
        <v>1.4297000000000001E-5</v>
      </c>
      <c r="L257">
        <v>8.7299999999999994E-6</v>
      </c>
      <c r="M257">
        <v>1.0801999999999999E-5</v>
      </c>
    </row>
    <row r="258" spans="1:13" x14ac:dyDescent="0.2">
      <c r="A258">
        <v>1.9803999999999999E-2</v>
      </c>
      <c r="B258">
        <v>1.6517999999999999E-4</v>
      </c>
      <c r="C258">
        <v>1.14114E-4</v>
      </c>
      <c r="D258">
        <v>1.0272600000000001E-4</v>
      </c>
      <c r="E258">
        <v>7.7340000000000002E-5</v>
      </c>
      <c r="F258">
        <v>7.1903999999999995E-5</v>
      </c>
      <c r="G258">
        <v>9.1840000000000002E-5</v>
      </c>
      <c r="H258">
        <v>8.2670000000000006E-5</v>
      </c>
      <c r="I258">
        <v>9.4809999999999995E-5</v>
      </c>
      <c r="J258">
        <v>2.2685999999999999E-5</v>
      </c>
      <c r="K258">
        <v>1.4232E-5</v>
      </c>
      <c r="L258">
        <v>8.9679999999999995E-6</v>
      </c>
      <c r="M258">
        <v>1.0883999999999999E-5</v>
      </c>
    </row>
    <row r="259" spans="1:13" x14ac:dyDescent="0.2">
      <c r="A259">
        <v>1.9719E-2</v>
      </c>
      <c r="B259">
        <v>1.62239E-4</v>
      </c>
      <c r="C259">
        <v>1.12391E-4</v>
      </c>
      <c r="D259">
        <v>1.01711E-4</v>
      </c>
      <c r="E259">
        <v>7.674E-5</v>
      </c>
      <c r="F259">
        <v>7.2852E-5</v>
      </c>
      <c r="G259">
        <v>9.0519999999999994E-5</v>
      </c>
      <c r="H259">
        <v>8.174E-5</v>
      </c>
      <c r="I259">
        <v>9.5359999999999995E-5</v>
      </c>
      <c r="J259">
        <v>2.2231000000000001E-5</v>
      </c>
      <c r="K259">
        <v>1.416E-5</v>
      </c>
      <c r="L259">
        <v>9.0240000000000003E-6</v>
      </c>
      <c r="M259">
        <v>1.1153E-5</v>
      </c>
    </row>
    <row r="260" spans="1:13" x14ac:dyDescent="0.2">
      <c r="A260">
        <v>1.9618E-2</v>
      </c>
      <c r="B260">
        <v>1.6090899999999999E-4</v>
      </c>
      <c r="C260">
        <v>1.09654E-4</v>
      </c>
      <c r="D260">
        <v>1.0180599999999999E-4</v>
      </c>
      <c r="E260">
        <v>7.6450000000000002E-5</v>
      </c>
      <c r="F260">
        <v>7.1878000000000005E-5</v>
      </c>
      <c r="G260">
        <v>9.0210000000000005E-5</v>
      </c>
      <c r="H260">
        <v>8.072E-5</v>
      </c>
      <c r="I260">
        <v>9.4270000000000004E-5</v>
      </c>
      <c r="J260">
        <v>2.1523999999999999E-5</v>
      </c>
      <c r="K260">
        <v>1.4119E-5</v>
      </c>
      <c r="L260">
        <v>8.5169999999999999E-6</v>
      </c>
      <c r="M260">
        <v>1.0845E-5</v>
      </c>
    </row>
    <row r="261" spans="1:13" x14ac:dyDescent="0.2">
      <c r="A261">
        <v>1.9531E-2</v>
      </c>
      <c r="B261">
        <v>1.5915999999999999E-4</v>
      </c>
      <c r="C261">
        <v>1.10126E-4</v>
      </c>
      <c r="D261">
        <v>1.0081000000000001E-4</v>
      </c>
      <c r="E261">
        <v>7.572E-5</v>
      </c>
      <c r="F261">
        <v>7.1154000000000003E-5</v>
      </c>
      <c r="G261">
        <v>8.954E-5</v>
      </c>
      <c r="H261">
        <v>7.8860000000000001E-5</v>
      </c>
      <c r="I261">
        <v>9.2349999999999995E-5</v>
      </c>
      <c r="J261">
        <v>2.1052000000000001E-5</v>
      </c>
      <c r="K261">
        <v>1.3973E-5</v>
      </c>
      <c r="L261">
        <v>8.3550000000000005E-6</v>
      </c>
      <c r="M261">
        <v>1.0560000000000001E-5</v>
      </c>
    </row>
    <row r="262" spans="1:13" x14ac:dyDescent="0.2">
      <c r="A262">
        <v>1.9418000000000001E-2</v>
      </c>
      <c r="B262">
        <v>1.5796300000000001E-4</v>
      </c>
      <c r="C262">
        <v>1.12067E-4</v>
      </c>
      <c r="D262">
        <v>1.0127E-4</v>
      </c>
      <c r="E262">
        <v>7.5850000000000001E-5</v>
      </c>
      <c r="F262">
        <v>7.1631000000000006E-5</v>
      </c>
      <c r="G262">
        <v>8.8700000000000001E-5</v>
      </c>
      <c r="H262">
        <v>7.7089999999999995E-5</v>
      </c>
      <c r="I262">
        <v>9.0939999999999993E-5</v>
      </c>
      <c r="J262">
        <v>2.0622E-5</v>
      </c>
      <c r="K262">
        <v>1.3902E-5</v>
      </c>
      <c r="L262">
        <v>8.3119999999999994E-6</v>
      </c>
      <c r="M262">
        <v>1.0579E-5</v>
      </c>
    </row>
    <row r="263" spans="1:13" x14ac:dyDescent="0.2">
      <c r="A263">
        <v>1.9282000000000001E-2</v>
      </c>
      <c r="B263">
        <v>1.5497500000000001E-4</v>
      </c>
      <c r="C263">
        <v>1.1020599999999999E-4</v>
      </c>
      <c r="D263">
        <v>1.00437E-4</v>
      </c>
      <c r="E263">
        <v>7.5749999999999998E-5</v>
      </c>
      <c r="F263">
        <v>7.1557999999999995E-5</v>
      </c>
      <c r="G263">
        <v>8.8789999999999995E-5</v>
      </c>
      <c r="H263">
        <v>7.6409999999999995E-5</v>
      </c>
      <c r="I263">
        <v>9.009E-5</v>
      </c>
      <c r="J263">
        <v>2.0370999999999999E-5</v>
      </c>
      <c r="K263">
        <v>1.4048E-5</v>
      </c>
      <c r="L263">
        <v>8.4079999999999998E-6</v>
      </c>
      <c r="M263">
        <v>1.0725E-5</v>
      </c>
    </row>
    <row r="264" spans="1:13" x14ac:dyDescent="0.2">
      <c r="A264">
        <v>1.9154000000000001E-2</v>
      </c>
      <c r="B264">
        <v>1.5382800000000001E-4</v>
      </c>
      <c r="C264">
        <v>1.07896E-4</v>
      </c>
      <c r="D264">
        <v>9.8883999999999997E-5</v>
      </c>
      <c r="E264">
        <v>7.6870000000000001E-5</v>
      </c>
      <c r="F264">
        <v>7.1192000000000005E-5</v>
      </c>
      <c r="G264">
        <v>8.6899999999999998E-5</v>
      </c>
      <c r="H264">
        <v>7.6569999999999994E-5</v>
      </c>
      <c r="I264">
        <v>9.1050000000000004E-5</v>
      </c>
      <c r="J264">
        <v>2.0013999999999998E-5</v>
      </c>
      <c r="K264">
        <v>1.3886000000000001E-5</v>
      </c>
      <c r="L264">
        <v>8.4880000000000007E-6</v>
      </c>
      <c r="M264">
        <v>1.1178E-5</v>
      </c>
    </row>
    <row r="265" spans="1:13" x14ac:dyDescent="0.2">
      <c r="A265">
        <v>1.907E-2</v>
      </c>
      <c r="B265">
        <v>1.52533E-4</v>
      </c>
      <c r="C265">
        <v>1.05844E-4</v>
      </c>
      <c r="D265">
        <v>9.7126999999999994E-5</v>
      </c>
      <c r="E265">
        <v>7.737E-5</v>
      </c>
      <c r="F265">
        <v>6.9857000000000006E-5</v>
      </c>
      <c r="G265">
        <v>8.7860000000000002E-5</v>
      </c>
      <c r="H265">
        <v>7.682E-5</v>
      </c>
      <c r="I265">
        <v>8.9969999999999994E-5</v>
      </c>
      <c r="J265">
        <v>2.0089999999999999E-5</v>
      </c>
      <c r="K265">
        <v>1.3687E-5</v>
      </c>
      <c r="L265">
        <v>8.5050000000000007E-6</v>
      </c>
      <c r="M265">
        <v>1.0778000000000001E-5</v>
      </c>
    </row>
    <row r="266" spans="1:13" x14ac:dyDescent="0.2">
      <c r="A266">
        <v>1.8936999999999999E-2</v>
      </c>
      <c r="B266">
        <v>1.5147899999999999E-4</v>
      </c>
      <c r="C266">
        <v>1.0473599999999999E-4</v>
      </c>
      <c r="D266">
        <v>9.6582999999999993E-5</v>
      </c>
      <c r="E266">
        <v>7.5809999999999994E-5</v>
      </c>
      <c r="F266">
        <v>6.8721999999999997E-5</v>
      </c>
      <c r="G266">
        <v>8.7390000000000002E-5</v>
      </c>
      <c r="H266">
        <v>7.627E-5</v>
      </c>
      <c r="I266">
        <v>8.8969999999999997E-5</v>
      </c>
      <c r="J266">
        <v>2.0151000000000001E-5</v>
      </c>
      <c r="K266">
        <v>1.3575E-5</v>
      </c>
      <c r="L266">
        <v>8.5299999999999996E-6</v>
      </c>
      <c r="M266">
        <v>1.0778000000000001E-5</v>
      </c>
    </row>
    <row r="267" spans="1:13" x14ac:dyDescent="0.2">
      <c r="A267">
        <v>1.8813E-2</v>
      </c>
      <c r="B267">
        <v>1.49889E-4</v>
      </c>
      <c r="C267">
        <v>1.05723E-4</v>
      </c>
      <c r="D267">
        <v>9.6644999999999994E-5</v>
      </c>
      <c r="E267">
        <v>7.4270000000000006E-5</v>
      </c>
      <c r="F267">
        <v>6.8724000000000001E-5</v>
      </c>
      <c r="G267">
        <v>8.92E-5</v>
      </c>
      <c r="H267">
        <v>7.5459999999999999E-5</v>
      </c>
      <c r="I267">
        <v>8.7029999999999999E-5</v>
      </c>
      <c r="J267">
        <v>1.9899E-5</v>
      </c>
      <c r="K267">
        <v>1.3438000000000001E-5</v>
      </c>
      <c r="L267">
        <v>8.4840000000000004E-6</v>
      </c>
      <c r="M267">
        <v>1.0502E-5</v>
      </c>
    </row>
    <row r="268" spans="1:13" x14ac:dyDescent="0.2">
      <c r="A268">
        <v>1.8727000000000001E-2</v>
      </c>
      <c r="B268">
        <v>1.49579E-4</v>
      </c>
      <c r="C268">
        <v>1.06801E-4</v>
      </c>
      <c r="D268">
        <v>9.6904000000000006E-5</v>
      </c>
      <c r="E268">
        <v>7.148E-5</v>
      </c>
      <c r="F268">
        <v>6.7878000000000003E-5</v>
      </c>
      <c r="G268">
        <v>8.7869999999999997E-5</v>
      </c>
      <c r="H268">
        <v>7.4339999999999996E-5</v>
      </c>
      <c r="I268">
        <v>8.5939999999999994E-5</v>
      </c>
      <c r="J268">
        <v>1.9213000000000001E-5</v>
      </c>
      <c r="K268">
        <v>1.3575E-5</v>
      </c>
      <c r="L268">
        <v>8.5350000000000004E-6</v>
      </c>
      <c r="M268">
        <v>1.061E-5</v>
      </c>
    </row>
    <row r="269" spans="1:13" x14ac:dyDescent="0.2">
      <c r="A269">
        <v>1.8609000000000001E-2</v>
      </c>
      <c r="B269">
        <v>1.4738500000000001E-4</v>
      </c>
      <c r="C269">
        <v>1.06444E-4</v>
      </c>
      <c r="D269">
        <v>9.6914000000000001E-5</v>
      </c>
      <c r="E269">
        <v>7.0300000000000001E-5</v>
      </c>
      <c r="F269">
        <v>6.8113000000000003E-5</v>
      </c>
      <c r="G269">
        <v>8.7299999999999994E-5</v>
      </c>
      <c r="H269">
        <v>7.3499999999999998E-5</v>
      </c>
      <c r="I269">
        <v>8.4779999999999998E-5</v>
      </c>
      <c r="J269">
        <v>1.8881000000000001E-5</v>
      </c>
      <c r="K269">
        <v>1.3336000000000001E-5</v>
      </c>
      <c r="L269">
        <v>8.3890000000000005E-6</v>
      </c>
      <c r="M269">
        <v>1.0542E-5</v>
      </c>
    </row>
    <row r="270" spans="1:13" x14ac:dyDescent="0.2">
      <c r="A270">
        <v>1.8484E-2</v>
      </c>
      <c r="B270">
        <v>1.44821E-4</v>
      </c>
      <c r="C270">
        <v>1.05529E-4</v>
      </c>
      <c r="D270">
        <v>9.6812999999999996E-5</v>
      </c>
      <c r="E270">
        <v>6.9969999999999996E-5</v>
      </c>
      <c r="F270">
        <v>6.8827999999999999E-5</v>
      </c>
      <c r="G270">
        <v>8.5539999999999998E-5</v>
      </c>
      <c r="H270">
        <v>7.2459999999999994E-5</v>
      </c>
      <c r="I270">
        <v>8.4870000000000006E-5</v>
      </c>
      <c r="J270">
        <v>1.8522E-5</v>
      </c>
      <c r="K270">
        <v>1.3266E-5</v>
      </c>
      <c r="L270">
        <v>8.4640000000000006E-6</v>
      </c>
      <c r="M270">
        <v>1.0467E-5</v>
      </c>
    </row>
    <row r="271" spans="1:13" x14ac:dyDescent="0.2">
      <c r="A271">
        <v>1.8423999999999999E-2</v>
      </c>
      <c r="B271">
        <v>1.41581E-4</v>
      </c>
      <c r="C271">
        <v>1.01764E-4</v>
      </c>
      <c r="D271">
        <v>9.7099E-5</v>
      </c>
      <c r="E271">
        <v>7.08E-5</v>
      </c>
      <c r="F271">
        <v>6.9031999999999999E-5</v>
      </c>
      <c r="G271">
        <v>8.6479999999999999E-5</v>
      </c>
      <c r="H271">
        <v>7.1379999999999998E-5</v>
      </c>
      <c r="I271">
        <v>8.5210000000000006E-5</v>
      </c>
      <c r="J271">
        <v>1.8355E-5</v>
      </c>
      <c r="K271">
        <v>1.2762000000000001E-5</v>
      </c>
      <c r="L271">
        <v>8.4249999999999998E-6</v>
      </c>
      <c r="M271">
        <v>1.0511E-5</v>
      </c>
    </row>
    <row r="272" spans="1:13" x14ac:dyDescent="0.2">
      <c r="A272">
        <v>1.8393E-2</v>
      </c>
      <c r="B272">
        <v>1.4221200000000001E-4</v>
      </c>
      <c r="C272">
        <v>1.0135E-4</v>
      </c>
      <c r="D272">
        <v>9.6497999999999997E-5</v>
      </c>
      <c r="E272">
        <v>7.1940000000000006E-5</v>
      </c>
      <c r="F272">
        <v>6.9239999999999994E-5</v>
      </c>
      <c r="G272">
        <v>8.6009999999999998E-5</v>
      </c>
      <c r="H272">
        <v>7.0389999999999995E-5</v>
      </c>
      <c r="I272">
        <v>8.4530000000000006E-5</v>
      </c>
      <c r="J272">
        <v>1.8029999999999998E-5</v>
      </c>
      <c r="K272">
        <v>1.2578000000000001E-5</v>
      </c>
      <c r="L272">
        <v>8.6149999999999997E-6</v>
      </c>
      <c r="M272">
        <v>1.0361E-5</v>
      </c>
    </row>
    <row r="273" spans="1:13" x14ac:dyDescent="0.2">
      <c r="A273">
        <v>1.8405000000000001E-2</v>
      </c>
      <c r="B273">
        <v>1.41917E-4</v>
      </c>
      <c r="C273">
        <v>9.9289000000000004E-5</v>
      </c>
      <c r="D273">
        <v>9.4369000000000004E-5</v>
      </c>
      <c r="E273">
        <v>7.2719999999999995E-5</v>
      </c>
      <c r="F273">
        <v>6.7534999999999996E-5</v>
      </c>
      <c r="G273">
        <v>8.6840000000000002E-5</v>
      </c>
      <c r="H273">
        <v>7.0119999999999999E-5</v>
      </c>
      <c r="I273">
        <v>8.3689999999999993E-5</v>
      </c>
      <c r="J273">
        <v>1.7805999999999999E-5</v>
      </c>
      <c r="K273">
        <v>1.2461E-5</v>
      </c>
      <c r="L273">
        <v>8.5050000000000007E-6</v>
      </c>
      <c r="M273">
        <v>1.0237999999999999E-5</v>
      </c>
    </row>
    <row r="274" spans="1:13" x14ac:dyDescent="0.2">
      <c r="A274">
        <v>1.8342000000000001E-2</v>
      </c>
      <c r="B274">
        <v>1.4066999999999999E-4</v>
      </c>
      <c r="C274">
        <v>1.00313E-4</v>
      </c>
      <c r="D274">
        <v>9.2491000000000006E-5</v>
      </c>
      <c r="E274">
        <v>7.1909999999999994E-5</v>
      </c>
      <c r="F274">
        <v>6.7379000000000007E-5</v>
      </c>
      <c r="G274">
        <v>8.6600000000000004E-5</v>
      </c>
      <c r="H274">
        <v>6.9690000000000005E-5</v>
      </c>
      <c r="I274">
        <v>8.276E-5</v>
      </c>
      <c r="J274">
        <v>1.7708000000000001E-5</v>
      </c>
      <c r="K274">
        <v>1.2842E-5</v>
      </c>
      <c r="L274">
        <v>8.5399999999999996E-6</v>
      </c>
      <c r="M274">
        <v>1.0281E-5</v>
      </c>
    </row>
    <row r="275" spans="1:13" x14ac:dyDescent="0.2">
      <c r="A275">
        <v>1.8249999999999999E-2</v>
      </c>
      <c r="B275">
        <v>1.39923E-4</v>
      </c>
      <c r="C275">
        <v>9.9753999999999994E-5</v>
      </c>
      <c r="D275">
        <v>9.2491000000000006E-5</v>
      </c>
      <c r="E275">
        <v>7.0569999999999997E-5</v>
      </c>
      <c r="F275">
        <v>6.6274999999999998E-5</v>
      </c>
      <c r="G275">
        <v>8.5790000000000004E-5</v>
      </c>
      <c r="H275">
        <v>7.0080000000000007E-5</v>
      </c>
      <c r="I275">
        <v>8.3599999999999999E-5</v>
      </c>
      <c r="J275">
        <v>1.7788E-5</v>
      </c>
      <c r="K275">
        <v>1.2607E-5</v>
      </c>
      <c r="L275">
        <v>8.7770000000000008E-6</v>
      </c>
      <c r="M275">
        <v>1.008E-5</v>
      </c>
    </row>
    <row r="276" spans="1:13" x14ac:dyDescent="0.2">
      <c r="A276">
        <v>1.8148999999999998E-2</v>
      </c>
      <c r="B276">
        <v>1.38565E-4</v>
      </c>
      <c r="C276">
        <v>9.9356000000000002E-5</v>
      </c>
      <c r="D276">
        <v>9.3509000000000002E-5</v>
      </c>
      <c r="E276">
        <v>6.9610000000000006E-5</v>
      </c>
      <c r="F276">
        <v>6.5322999999999998E-5</v>
      </c>
      <c r="G276">
        <v>8.4740000000000005E-5</v>
      </c>
      <c r="H276">
        <v>6.8979999999999993E-5</v>
      </c>
      <c r="I276">
        <v>8.4820000000000004E-5</v>
      </c>
      <c r="J276">
        <v>1.7669E-5</v>
      </c>
      <c r="K276">
        <v>1.2656999999999999E-5</v>
      </c>
      <c r="L276">
        <v>8.9749999999999996E-6</v>
      </c>
      <c r="M276">
        <v>1.0443E-5</v>
      </c>
    </row>
    <row r="277" spans="1:13" x14ac:dyDescent="0.2">
      <c r="A277">
        <v>1.8038999999999999E-2</v>
      </c>
      <c r="B277">
        <v>1.3685699999999999E-4</v>
      </c>
      <c r="C277">
        <v>9.7151999999999994E-5</v>
      </c>
      <c r="D277">
        <v>9.3472000000000002E-5</v>
      </c>
      <c r="E277">
        <v>6.9250000000000003E-5</v>
      </c>
      <c r="F277">
        <v>6.4465E-5</v>
      </c>
      <c r="G277">
        <v>8.5190000000000003E-5</v>
      </c>
      <c r="H277">
        <v>6.779E-5</v>
      </c>
      <c r="I277">
        <v>8.4740000000000005E-5</v>
      </c>
      <c r="J277">
        <v>1.7419999999999999E-5</v>
      </c>
      <c r="K277">
        <v>1.2193E-5</v>
      </c>
      <c r="L277">
        <v>8.8300000000000002E-6</v>
      </c>
      <c r="M277">
        <v>1.049E-5</v>
      </c>
    </row>
    <row r="278" spans="1:13" x14ac:dyDescent="0.2">
      <c r="A278">
        <v>1.7958999999999999E-2</v>
      </c>
      <c r="B278">
        <v>1.3430500000000001E-4</v>
      </c>
      <c r="C278">
        <v>9.5613999999999996E-5</v>
      </c>
      <c r="D278">
        <v>9.1767000000000004E-5</v>
      </c>
      <c r="E278">
        <v>6.949E-5</v>
      </c>
      <c r="F278">
        <v>6.4354000000000001E-5</v>
      </c>
      <c r="G278">
        <v>8.5249999999999999E-5</v>
      </c>
      <c r="H278">
        <v>6.6810000000000006E-5</v>
      </c>
      <c r="I278">
        <v>8.3880000000000003E-5</v>
      </c>
      <c r="J278">
        <v>1.736E-5</v>
      </c>
      <c r="K278">
        <v>1.2376E-5</v>
      </c>
      <c r="L278">
        <v>8.8449999999999992E-6</v>
      </c>
      <c r="M278">
        <v>1.092E-5</v>
      </c>
    </row>
    <row r="279" spans="1:13" x14ac:dyDescent="0.2">
      <c r="A279">
        <v>1.7866E-2</v>
      </c>
      <c r="B279">
        <v>1.3236000000000001E-4</v>
      </c>
      <c r="C279">
        <v>9.6057000000000005E-5</v>
      </c>
      <c r="D279">
        <v>9.1611000000000001E-5</v>
      </c>
      <c r="E279">
        <v>6.8670000000000005E-5</v>
      </c>
      <c r="F279">
        <v>6.5296000000000006E-5</v>
      </c>
      <c r="G279">
        <v>8.6929999999999996E-5</v>
      </c>
      <c r="H279">
        <v>6.6630000000000004E-5</v>
      </c>
      <c r="I279">
        <v>8.3380000000000005E-5</v>
      </c>
      <c r="J279">
        <v>1.7275E-5</v>
      </c>
      <c r="K279">
        <v>1.2670000000000001E-5</v>
      </c>
      <c r="L279">
        <v>9.2809999999999997E-6</v>
      </c>
      <c r="M279">
        <v>1.1097000000000001E-5</v>
      </c>
    </row>
    <row r="280" spans="1:13" x14ac:dyDescent="0.2">
      <c r="A280">
        <v>1.7850000000000001E-2</v>
      </c>
      <c r="B280">
        <v>1.3162699999999999E-4</v>
      </c>
      <c r="C280">
        <v>9.5591E-5</v>
      </c>
      <c r="D280">
        <v>9.0597E-5</v>
      </c>
      <c r="E280">
        <v>6.7479999999999998E-5</v>
      </c>
      <c r="F280">
        <v>6.4972000000000001E-5</v>
      </c>
      <c r="G280">
        <v>8.6130000000000004E-5</v>
      </c>
      <c r="H280">
        <v>6.6489999999999995E-5</v>
      </c>
      <c r="I280">
        <v>8.3330000000000003E-5</v>
      </c>
      <c r="J280">
        <v>1.7300999999999999E-5</v>
      </c>
      <c r="K280">
        <v>1.2768999999999999E-5</v>
      </c>
      <c r="L280">
        <v>9.6870000000000006E-6</v>
      </c>
      <c r="M280">
        <v>1.1293E-5</v>
      </c>
    </row>
    <row r="281" spans="1:13" x14ac:dyDescent="0.2">
      <c r="A281">
        <v>1.7760000000000001E-2</v>
      </c>
      <c r="B281">
        <v>1.29395E-4</v>
      </c>
      <c r="C281">
        <v>9.6347000000000004E-5</v>
      </c>
      <c r="D281">
        <v>9.0233000000000002E-5</v>
      </c>
      <c r="E281">
        <v>6.7280000000000006E-5</v>
      </c>
      <c r="F281">
        <v>6.4935000000000001E-5</v>
      </c>
      <c r="G281">
        <v>8.7089999999999995E-5</v>
      </c>
      <c r="H281">
        <v>6.5350000000000003E-5</v>
      </c>
      <c r="I281">
        <v>8.2990000000000003E-5</v>
      </c>
      <c r="J281">
        <v>1.713E-5</v>
      </c>
      <c r="K281">
        <v>1.2437E-5</v>
      </c>
      <c r="L281">
        <v>9.8859999999999999E-6</v>
      </c>
      <c r="M281">
        <v>1.1379000000000001E-5</v>
      </c>
    </row>
    <row r="282" spans="1:13" x14ac:dyDescent="0.2">
      <c r="A282">
        <v>1.7765E-2</v>
      </c>
      <c r="B282">
        <v>1.3032000000000001E-4</v>
      </c>
      <c r="C282">
        <v>9.5811999999999997E-5</v>
      </c>
      <c r="D282">
        <v>8.8009000000000004E-5</v>
      </c>
      <c r="E282">
        <v>6.7550000000000002E-5</v>
      </c>
      <c r="F282">
        <v>6.3491000000000006E-5</v>
      </c>
      <c r="G282">
        <v>8.6840000000000002E-5</v>
      </c>
      <c r="H282">
        <v>6.4820000000000006E-5</v>
      </c>
      <c r="I282">
        <v>8.2109999999999998E-5</v>
      </c>
      <c r="J282">
        <v>1.7303999999999999E-5</v>
      </c>
      <c r="K282">
        <v>1.2359E-5</v>
      </c>
      <c r="L282">
        <v>1.0242E-5</v>
      </c>
      <c r="M282">
        <v>1.1528E-5</v>
      </c>
    </row>
    <row r="283" spans="1:13" x14ac:dyDescent="0.2">
      <c r="A283">
        <v>1.7694999999999999E-2</v>
      </c>
      <c r="B283">
        <v>1.2899600000000001E-4</v>
      </c>
      <c r="C283">
        <v>9.5618999999999994E-5</v>
      </c>
      <c r="D283">
        <v>8.8429000000000003E-5</v>
      </c>
      <c r="E283">
        <v>6.7100000000000005E-5</v>
      </c>
      <c r="F283">
        <v>6.3349999999999995E-5</v>
      </c>
      <c r="G283">
        <v>8.7289999999999999E-5</v>
      </c>
      <c r="H283">
        <v>6.3490000000000004E-5</v>
      </c>
      <c r="I283">
        <v>8.153E-5</v>
      </c>
      <c r="J283">
        <v>1.7164E-5</v>
      </c>
      <c r="K283">
        <v>1.1975E-5</v>
      </c>
      <c r="L283">
        <v>1.0319999999999999E-5</v>
      </c>
      <c r="M283">
        <v>1.1972E-5</v>
      </c>
    </row>
    <row r="284" spans="1:13" x14ac:dyDescent="0.2">
      <c r="A284">
        <v>1.7697999999999998E-2</v>
      </c>
      <c r="B284">
        <v>1.27501E-4</v>
      </c>
      <c r="C284">
        <v>9.5416999999999998E-5</v>
      </c>
      <c r="D284">
        <v>8.7161000000000001E-5</v>
      </c>
      <c r="E284">
        <v>6.7970000000000001E-5</v>
      </c>
      <c r="F284">
        <v>6.4094E-5</v>
      </c>
      <c r="G284">
        <v>8.6979999999999997E-5</v>
      </c>
      <c r="H284">
        <v>6.3600000000000001E-5</v>
      </c>
      <c r="I284">
        <v>8.1240000000000001E-5</v>
      </c>
      <c r="J284">
        <v>1.7391E-5</v>
      </c>
      <c r="K284">
        <v>1.2054E-5</v>
      </c>
      <c r="L284">
        <v>1.0581000000000001E-5</v>
      </c>
      <c r="M284">
        <v>1.2497000000000001E-5</v>
      </c>
    </row>
    <row r="285" spans="1:13" x14ac:dyDescent="0.2">
      <c r="A285">
        <v>1.7624000000000001E-2</v>
      </c>
      <c r="B285">
        <v>1.2440199999999999E-4</v>
      </c>
      <c r="C285">
        <v>9.4318000000000001E-5</v>
      </c>
      <c r="D285">
        <v>8.6091E-5</v>
      </c>
      <c r="E285">
        <v>6.745E-5</v>
      </c>
      <c r="F285">
        <v>6.4472000000000002E-5</v>
      </c>
      <c r="G285">
        <v>8.5939999999999994E-5</v>
      </c>
      <c r="H285">
        <v>6.3180000000000002E-5</v>
      </c>
      <c r="I285">
        <v>8.1730000000000005E-5</v>
      </c>
      <c r="J285">
        <v>1.7244E-5</v>
      </c>
      <c r="K285">
        <v>1.1567E-5</v>
      </c>
      <c r="L285">
        <v>1.0659000000000001E-5</v>
      </c>
      <c r="M285">
        <v>1.2456000000000001E-5</v>
      </c>
    </row>
    <row r="286" spans="1:13" x14ac:dyDescent="0.2">
      <c r="A286">
        <v>1.7585E-2</v>
      </c>
      <c r="B286">
        <v>1.2317900000000001E-4</v>
      </c>
      <c r="C286">
        <v>9.4116999999999994E-5</v>
      </c>
      <c r="D286">
        <v>8.5315999999999994E-5</v>
      </c>
      <c r="E286">
        <v>6.826E-5</v>
      </c>
      <c r="F286">
        <v>6.4286000000000001E-5</v>
      </c>
      <c r="G286">
        <v>8.4359999999999999E-5</v>
      </c>
      <c r="H286">
        <v>6.3609999999999996E-5</v>
      </c>
      <c r="I286">
        <v>8.1219999999999998E-5</v>
      </c>
      <c r="J286">
        <v>1.7507E-5</v>
      </c>
      <c r="K286">
        <v>1.1705999999999999E-5</v>
      </c>
      <c r="L286">
        <v>1.0530000000000001E-5</v>
      </c>
      <c r="M286">
        <v>1.2308E-5</v>
      </c>
    </row>
    <row r="287" spans="1:13" x14ac:dyDescent="0.2">
      <c r="A287">
        <v>1.7606E-2</v>
      </c>
      <c r="B287">
        <v>1.22438E-4</v>
      </c>
      <c r="C287">
        <v>9.3010000000000006E-5</v>
      </c>
      <c r="D287">
        <v>8.6755000000000005E-5</v>
      </c>
      <c r="E287">
        <v>6.5679999999999995E-5</v>
      </c>
      <c r="F287">
        <v>6.2521999999999995E-5</v>
      </c>
      <c r="G287">
        <v>8.3139999999999993E-5</v>
      </c>
      <c r="H287">
        <v>6.2219999999999997E-5</v>
      </c>
      <c r="I287">
        <v>8.1559999999999998E-5</v>
      </c>
      <c r="J287">
        <v>1.7329999999999998E-5</v>
      </c>
      <c r="K287">
        <v>1.1518999999999999E-5</v>
      </c>
      <c r="L287">
        <v>1.0087E-5</v>
      </c>
      <c r="M287">
        <v>1.1922999999999999E-5</v>
      </c>
    </row>
    <row r="288" spans="1:13" x14ac:dyDescent="0.2">
      <c r="A288">
        <v>1.7582E-2</v>
      </c>
      <c r="B288">
        <v>1.21372E-4</v>
      </c>
      <c r="C288">
        <v>9.1217000000000004E-5</v>
      </c>
      <c r="D288">
        <v>8.7423000000000006E-5</v>
      </c>
      <c r="E288">
        <v>6.5729999999999996E-5</v>
      </c>
      <c r="F288">
        <v>6.2887999999999998E-5</v>
      </c>
      <c r="G288">
        <v>8.3360000000000001E-5</v>
      </c>
      <c r="H288">
        <v>6.0760000000000001E-5</v>
      </c>
      <c r="I288">
        <v>8.0160000000000005E-5</v>
      </c>
      <c r="J288">
        <v>1.7410000000000001E-5</v>
      </c>
      <c r="K288">
        <v>1.1626E-5</v>
      </c>
      <c r="L288">
        <v>1.0165E-5</v>
      </c>
      <c r="M288">
        <v>1.2224E-5</v>
      </c>
    </row>
    <row r="289" spans="1:13" x14ac:dyDescent="0.2">
      <c r="A289">
        <v>1.7475000000000001E-2</v>
      </c>
      <c r="B289">
        <v>1.19788E-4</v>
      </c>
      <c r="C289">
        <v>9.1617000000000001E-5</v>
      </c>
      <c r="D289">
        <v>8.5903999999999996E-5</v>
      </c>
      <c r="E289">
        <v>6.4200000000000002E-5</v>
      </c>
      <c r="F289">
        <v>6.3064999999999993E-5</v>
      </c>
      <c r="G289">
        <v>8.4660000000000006E-5</v>
      </c>
      <c r="H289">
        <v>6.0220000000000003E-5</v>
      </c>
      <c r="I289">
        <v>7.9789999999999993E-5</v>
      </c>
      <c r="J289">
        <v>1.7447000000000001E-5</v>
      </c>
      <c r="K289">
        <v>1.186E-5</v>
      </c>
      <c r="L289">
        <v>1.0477E-5</v>
      </c>
      <c r="M289">
        <v>1.2583E-5</v>
      </c>
    </row>
    <row r="290" spans="1:13" x14ac:dyDescent="0.2">
      <c r="A290">
        <v>1.7387E-2</v>
      </c>
      <c r="B290">
        <v>1.1762200000000001E-4</v>
      </c>
      <c r="C290">
        <v>9.166E-5</v>
      </c>
      <c r="D290">
        <v>8.4870000000000006E-5</v>
      </c>
      <c r="E290">
        <v>6.457E-5</v>
      </c>
      <c r="F290">
        <v>6.3806000000000005E-5</v>
      </c>
      <c r="G290">
        <v>8.4889999999999995E-5</v>
      </c>
      <c r="H290">
        <v>5.9490000000000001E-5</v>
      </c>
      <c r="I290">
        <v>7.9029999999999994E-5</v>
      </c>
      <c r="J290">
        <v>1.7566000000000001E-5</v>
      </c>
      <c r="K290">
        <v>1.2061E-5</v>
      </c>
      <c r="L290">
        <v>1.1333E-5</v>
      </c>
      <c r="M290">
        <v>1.2972E-5</v>
      </c>
    </row>
    <row r="291" spans="1:13" x14ac:dyDescent="0.2">
      <c r="A291">
        <v>1.7344999999999999E-2</v>
      </c>
      <c r="B291">
        <v>1.16731E-4</v>
      </c>
      <c r="C291">
        <v>9.2101000000000005E-5</v>
      </c>
      <c r="D291">
        <v>8.4232000000000003E-5</v>
      </c>
      <c r="E291">
        <v>6.4839999999999996E-5</v>
      </c>
      <c r="F291">
        <v>6.4086999999999998E-5</v>
      </c>
      <c r="G291">
        <v>8.475E-5</v>
      </c>
      <c r="H291">
        <v>5.9249999999999997E-5</v>
      </c>
      <c r="I291">
        <v>7.8629999999999998E-5</v>
      </c>
      <c r="J291">
        <v>1.7405E-5</v>
      </c>
      <c r="K291">
        <v>1.2021000000000001E-5</v>
      </c>
      <c r="L291">
        <v>1.1347E-5</v>
      </c>
      <c r="M291">
        <v>1.2830000000000001E-5</v>
      </c>
    </row>
    <row r="292" spans="1:13" x14ac:dyDescent="0.2">
      <c r="A292">
        <v>1.7349E-2</v>
      </c>
      <c r="B292">
        <v>1.17748E-4</v>
      </c>
      <c r="C292">
        <v>9.2647999999999998E-5</v>
      </c>
      <c r="D292">
        <v>8.5005000000000004E-5</v>
      </c>
      <c r="E292">
        <v>6.6039999999999998E-5</v>
      </c>
      <c r="F292">
        <v>6.4135999999999997E-5</v>
      </c>
      <c r="G292">
        <v>8.3010000000000007E-5</v>
      </c>
      <c r="H292">
        <v>5.927E-5</v>
      </c>
      <c r="I292">
        <v>7.894E-5</v>
      </c>
      <c r="J292">
        <v>1.7319000000000001E-5</v>
      </c>
      <c r="K292">
        <v>1.1861E-5</v>
      </c>
      <c r="L292">
        <v>1.1459E-5</v>
      </c>
      <c r="M292">
        <v>1.2779000000000001E-5</v>
      </c>
    </row>
    <row r="293" spans="1:13" x14ac:dyDescent="0.2">
      <c r="A293">
        <v>1.7295000000000001E-2</v>
      </c>
      <c r="B293">
        <v>1.18143E-4</v>
      </c>
      <c r="C293">
        <v>9.4036000000000006E-5</v>
      </c>
      <c r="D293">
        <v>8.5184000000000003E-5</v>
      </c>
      <c r="E293">
        <v>6.6299999999999999E-5</v>
      </c>
      <c r="F293">
        <v>6.3796999999999999E-5</v>
      </c>
      <c r="G293">
        <v>8.4010000000000004E-5</v>
      </c>
      <c r="H293">
        <v>6.0579999999999999E-5</v>
      </c>
      <c r="I293">
        <v>7.9229999999999999E-5</v>
      </c>
      <c r="J293">
        <v>1.7180000000000002E-5</v>
      </c>
      <c r="K293">
        <v>1.2129E-5</v>
      </c>
      <c r="L293">
        <v>1.1148000000000001E-5</v>
      </c>
      <c r="M293">
        <v>1.289E-5</v>
      </c>
    </row>
    <row r="294" spans="1:13" x14ac:dyDescent="0.2">
      <c r="A294">
        <v>1.7243000000000001E-2</v>
      </c>
      <c r="B294">
        <v>1.16759E-4</v>
      </c>
      <c r="C294">
        <v>9.3189000000000005E-5</v>
      </c>
      <c r="D294">
        <v>8.5748999999999995E-5</v>
      </c>
      <c r="E294">
        <v>6.4599999999999998E-5</v>
      </c>
      <c r="F294">
        <v>6.3120000000000006E-5</v>
      </c>
      <c r="G294">
        <v>8.4140000000000004E-5</v>
      </c>
      <c r="H294">
        <v>6.0470000000000002E-5</v>
      </c>
      <c r="I294">
        <v>7.9909999999999999E-5</v>
      </c>
      <c r="J294">
        <v>1.7382000000000001E-5</v>
      </c>
      <c r="K294">
        <v>1.2153E-5</v>
      </c>
      <c r="L294">
        <v>1.1379000000000001E-5</v>
      </c>
      <c r="M294">
        <v>1.3084E-5</v>
      </c>
    </row>
    <row r="295" spans="1:13" x14ac:dyDescent="0.2">
      <c r="A295">
        <v>1.7245E-2</v>
      </c>
      <c r="B295">
        <v>1.1434000000000001E-4</v>
      </c>
      <c r="C295">
        <v>9.0820000000000001E-5</v>
      </c>
      <c r="D295">
        <v>8.4130999999999998E-5</v>
      </c>
      <c r="E295">
        <v>6.3419999999999999E-5</v>
      </c>
      <c r="F295">
        <v>6.2840000000000001E-5</v>
      </c>
      <c r="G295">
        <v>8.4029999999999993E-5</v>
      </c>
      <c r="H295">
        <v>5.9679999999999998E-5</v>
      </c>
      <c r="I295">
        <v>7.9679999999999996E-5</v>
      </c>
      <c r="J295">
        <v>1.6969999999999998E-5</v>
      </c>
      <c r="K295">
        <v>1.2498E-5</v>
      </c>
      <c r="L295">
        <v>1.188E-5</v>
      </c>
      <c r="M295">
        <v>1.3464E-5</v>
      </c>
    </row>
    <row r="296" spans="1:13" x14ac:dyDescent="0.2">
      <c r="A296">
        <v>1.7239000000000001E-2</v>
      </c>
      <c r="B296">
        <v>1.1198500000000001E-4</v>
      </c>
      <c r="C296">
        <v>8.9178999999999994E-5</v>
      </c>
      <c r="D296">
        <v>8.3691999999999998E-5</v>
      </c>
      <c r="E296">
        <v>6.2860000000000005E-5</v>
      </c>
      <c r="F296">
        <v>6.3183999999999997E-5</v>
      </c>
      <c r="G296">
        <v>8.2570000000000004E-5</v>
      </c>
      <c r="H296">
        <v>5.9160000000000003E-5</v>
      </c>
      <c r="I296">
        <v>7.9530000000000006E-5</v>
      </c>
      <c r="J296">
        <v>1.6969999999999998E-5</v>
      </c>
      <c r="K296">
        <v>1.2311E-5</v>
      </c>
      <c r="L296">
        <v>1.2337999999999999E-5</v>
      </c>
      <c r="M296">
        <v>1.3597999999999999E-5</v>
      </c>
    </row>
    <row r="297" spans="1:13" x14ac:dyDescent="0.2">
      <c r="A297">
        <v>1.7198000000000001E-2</v>
      </c>
      <c r="B297">
        <v>1.10507E-4</v>
      </c>
      <c r="C297">
        <v>8.9605999999999996E-5</v>
      </c>
      <c r="D297">
        <v>8.3131000000000001E-5</v>
      </c>
      <c r="E297">
        <v>6.3460000000000006E-5</v>
      </c>
      <c r="F297">
        <v>6.3355000000000006E-5</v>
      </c>
      <c r="G297">
        <v>8.2100000000000003E-5</v>
      </c>
      <c r="H297">
        <v>5.9120000000000003E-5</v>
      </c>
      <c r="I297">
        <v>7.8700000000000002E-5</v>
      </c>
      <c r="J297">
        <v>1.6677E-5</v>
      </c>
      <c r="K297">
        <v>1.2488E-5</v>
      </c>
      <c r="L297">
        <v>1.2554E-5</v>
      </c>
      <c r="M297">
        <v>1.3847E-5</v>
      </c>
    </row>
    <row r="298" spans="1:13" x14ac:dyDescent="0.2">
      <c r="A298">
        <v>1.7158E-2</v>
      </c>
      <c r="B298">
        <v>1.10085E-4</v>
      </c>
      <c r="C298">
        <v>9.1042E-5</v>
      </c>
      <c r="D298">
        <v>8.5473E-5</v>
      </c>
      <c r="E298">
        <v>6.4259999999999998E-5</v>
      </c>
      <c r="F298">
        <v>6.3318999999999995E-5</v>
      </c>
      <c r="G298">
        <v>8.3579999999999996E-5</v>
      </c>
      <c r="H298">
        <v>5.8560000000000002E-5</v>
      </c>
      <c r="I298">
        <v>7.8009999999999993E-5</v>
      </c>
      <c r="J298">
        <v>1.6684000000000002E-5</v>
      </c>
      <c r="K298">
        <v>1.2320999999999999E-5</v>
      </c>
      <c r="L298">
        <v>1.2486E-5</v>
      </c>
      <c r="M298">
        <v>1.382E-5</v>
      </c>
    </row>
    <row r="299" spans="1:13" x14ac:dyDescent="0.2">
      <c r="A299">
        <v>1.7127E-2</v>
      </c>
      <c r="B299">
        <v>1.10127E-4</v>
      </c>
      <c r="C299">
        <v>9.2026000000000003E-5</v>
      </c>
      <c r="D299">
        <v>8.5296000000000005E-5</v>
      </c>
      <c r="E299">
        <v>6.5049999999999996E-5</v>
      </c>
      <c r="F299">
        <v>6.3672999999999998E-5</v>
      </c>
      <c r="G299">
        <v>8.3599999999999999E-5</v>
      </c>
      <c r="H299">
        <v>5.8650000000000003E-5</v>
      </c>
      <c r="I299">
        <v>7.8430000000000006E-5</v>
      </c>
      <c r="J299">
        <v>1.666E-5</v>
      </c>
      <c r="K299">
        <v>1.2462E-5</v>
      </c>
      <c r="L299">
        <v>1.2388999999999999E-5</v>
      </c>
      <c r="M299">
        <v>1.4068E-5</v>
      </c>
    </row>
    <row r="300" spans="1:13" x14ac:dyDescent="0.2">
      <c r="A300">
        <v>1.7152000000000001E-2</v>
      </c>
      <c r="B300">
        <v>1.09564E-4</v>
      </c>
      <c r="C300">
        <v>9.0884999999999995E-5</v>
      </c>
      <c r="D300">
        <v>8.5385999999999999E-5</v>
      </c>
      <c r="E300">
        <v>6.5660000000000005E-5</v>
      </c>
      <c r="F300">
        <v>6.3703999999999999E-5</v>
      </c>
      <c r="G300">
        <v>8.4480000000000004E-5</v>
      </c>
      <c r="H300">
        <v>5.9219999999999999E-5</v>
      </c>
      <c r="I300">
        <v>7.8869999999999995E-5</v>
      </c>
      <c r="J300">
        <v>1.7008E-5</v>
      </c>
      <c r="K300">
        <v>1.2652E-5</v>
      </c>
      <c r="L300">
        <v>1.2272999999999999E-5</v>
      </c>
      <c r="M300">
        <v>1.4307E-5</v>
      </c>
    </row>
    <row r="301" spans="1:13" x14ac:dyDescent="0.2">
      <c r="A301">
        <v>1.7142000000000001E-2</v>
      </c>
      <c r="B301">
        <v>1.09344E-4</v>
      </c>
      <c r="C301">
        <v>9.0723000000000005E-5</v>
      </c>
      <c r="D301">
        <v>8.2476000000000001E-5</v>
      </c>
      <c r="E301">
        <v>6.5099999999999997E-5</v>
      </c>
      <c r="F301">
        <v>6.5356000000000002E-5</v>
      </c>
      <c r="G301">
        <v>8.3830000000000002E-5</v>
      </c>
      <c r="H301">
        <v>5.9740000000000001E-5</v>
      </c>
      <c r="I301">
        <v>7.9699999999999999E-5</v>
      </c>
      <c r="J301">
        <v>1.7277000000000001E-5</v>
      </c>
      <c r="K301">
        <v>1.289E-5</v>
      </c>
      <c r="L301">
        <v>1.2167999999999999E-5</v>
      </c>
      <c r="M301">
        <v>1.4902999999999999E-5</v>
      </c>
    </row>
    <row r="302" spans="1:13" x14ac:dyDescent="0.2">
      <c r="A302">
        <v>1.7117E-2</v>
      </c>
      <c r="B302">
        <v>1.08588E-4</v>
      </c>
      <c r="C302">
        <v>8.9608E-5</v>
      </c>
      <c r="D302">
        <v>8.2118000000000002E-5</v>
      </c>
      <c r="E302">
        <v>6.4380000000000004E-5</v>
      </c>
      <c r="F302">
        <v>6.6604000000000001E-5</v>
      </c>
      <c r="G302">
        <v>8.2349999999999996E-5</v>
      </c>
      <c r="H302">
        <v>5.982E-5</v>
      </c>
      <c r="I302">
        <v>8.0770000000000001E-5</v>
      </c>
      <c r="J302">
        <v>1.7325000000000001E-5</v>
      </c>
      <c r="K302">
        <v>1.3089E-5</v>
      </c>
      <c r="L302">
        <v>1.2432000000000001E-5</v>
      </c>
      <c r="M302">
        <v>1.5268999999999999E-5</v>
      </c>
    </row>
    <row r="303" spans="1:13" x14ac:dyDescent="0.2">
      <c r="A303">
        <v>1.7152000000000001E-2</v>
      </c>
      <c r="B303">
        <v>1.0871500000000001E-4</v>
      </c>
      <c r="C303">
        <v>9.0576999999999997E-5</v>
      </c>
      <c r="D303">
        <v>8.0230999999999998E-5</v>
      </c>
      <c r="E303">
        <v>6.3730000000000001E-5</v>
      </c>
      <c r="F303">
        <v>7.0049000000000006E-5</v>
      </c>
      <c r="G303">
        <v>8.3369999999999996E-5</v>
      </c>
      <c r="H303">
        <v>6.0239999999999999E-5</v>
      </c>
      <c r="I303">
        <v>8.0989999999999995E-5</v>
      </c>
      <c r="J303">
        <v>1.7589999999999999E-5</v>
      </c>
      <c r="K303">
        <v>1.3178E-5</v>
      </c>
      <c r="L303">
        <v>1.2887999999999999E-5</v>
      </c>
      <c r="M303">
        <v>1.5809000000000001E-5</v>
      </c>
    </row>
    <row r="304" spans="1:13" x14ac:dyDescent="0.2">
      <c r="A304">
        <v>1.7160999999999999E-2</v>
      </c>
      <c r="B304">
        <v>1.08201E-4</v>
      </c>
      <c r="C304">
        <v>8.9567000000000005E-5</v>
      </c>
      <c r="D304">
        <v>8.1883000000000002E-5</v>
      </c>
      <c r="E304">
        <v>6.3509999999999993E-5</v>
      </c>
      <c r="F304">
        <v>7.0520999999999998E-5</v>
      </c>
      <c r="G304">
        <v>8.3090000000000006E-5</v>
      </c>
      <c r="H304">
        <v>5.9859999999999999E-5</v>
      </c>
      <c r="I304">
        <v>8.1370000000000002E-5</v>
      </c>
      <c r="J304">
        <v>1.7662000000000001E-5</v>
      </c>
      <c r="K304">
        <v>1.3227000000000001E-5</v>
      </c>
      <c r="L304">
        <v>1.3421000000000001E-5</v>
      </c>
      <c r="M304">
        <v>1.5923E-5</v>
      </c>
    </row>
    <row r="305" spans="1:13" x14ac:dyDescent="0.2">
      <c r="A305">
        <v>1.7156000000000001E-2</v>
      </c>
      <c r="B305">
        <v>1.09919E-4</v>
      </c>
      <c r="C305">
        <v>8.9671000000000003E-5</v>
      </c>
      <c r="D305">
        <v>8.0647000000000002E-5</v>
      </c>
      <c r="E305">
        <v>6.4729999999999999E-5</v>
      </c>
      <c r="F305">
        <v>7.0282000000000002E-5</v>
      </c>
      <c r="G305">
        <v>8.4129999999999996E-5</v>
      </c>
      <c r="H305">
        <v>5.9710000000000003E-5</v>
      </c>
      <c r="I305">
        <v>7.9820000000000005E-5</v>
      </c>
      <c r="J305">
        <v>1.7666999999999999E-5</v>
      </c>
      <c r="K305">
        <v>1.3258000000000001E-5</v>
      </c>
      <c r="L305">
        <v>1.3696999999999999E-5</v>
      </c>
      <c r="M305">
        <v>1.6144E-5</v>
      </c>
    </row>
    <row r="306" spans="1:13" x14ac:dyDescent="0.2">
      <c r="A306">
        <v>1.7075E-2</v>
      </c>
      <c r="B306">
        <v>1.10405E-4</v>
      </c>
      <c r="C306">
        <v>8.8289999999999997E-5</v>
      </c>
      <c r="D306">
        <v>8.1754000000000004E-5</v>
      </c>
      <c r="E306">
        <v>6.5240000000000006E-5</v>
      </c>
      <c r="F306">
        <v>6.9726000000000003E-5</v>
      </c>
      <c r="G306">
        <v>8.3709999999999996E-5</v>
      </c>
      <c r="H306">
        <v>5.9320000000000001E-5</v>
      </c>
      <c r="I306">
        <v>8.0450000000000004E-5</v>
      </c>
      <c r="J306">
        <v>1.774E-5</v>
      </c>
      <c r="K306">
        <v>1.3485999999999999E-5</v>
      </c>
      <c r="L306">
        <v>1.3919E-5</v>
      </c>
      <c r="M306">
        <v>1.6436999999999999E-5</v>
      </c>
    </row>
    <row r="307" spans="1:13" x14ac:dyDescent="0.2">
      <c r="A307">
        <v>1.7073000000000001E-2</v>
      </c>
      <c r="B307">
        <v>1.09756E-4</v>
      </c>
      <c r="C307">
        <v>8.8129999999999998E-5</v>
      </c>
      <c r="D307">
        <v>8.0760999999999995E-5</v>
      </c>
      <c r="E307">
        <v>6.5500000000000006E-5</v>
      </c>
      <c r="F307">
        <v>7.0217999999999998E-5</v>
      </c>
      <c r="G307">
        <v>8.4720000000000002E-5</v>
      </c>
      <c r="H307">
        <v>5.9259999999999998E-5</v>
      </c>
      <c r="I307">
        <v>7.9530000000000006E-5</v>
      </c>
      <c r="J307">
        <v>1.7728E-5</v>
      </c>
      <c r="K307">
        <v>1.3638999999999999E-5</v>
      </c>
      <c r="L307">
        <v>1.4104000000000001E-5</v>
      </c>
      <c r="M307">
        <v>1.6514000000000001E-5</v>
      </c>
    </row>
    <row r="308" spans="1:13" x14ac:dyDescent="0.2">
      <c r="A308">
        <v>1.7084999999999999E-2</v>
      </c>
      <c r="B308">
        <v>1.07668E-4</v>
      </c>
      <c r="C308">
        <v>8.7174000000000003E-5</v>
      </c>
      <c r="D308">
        <v>8.0915999999999996E-5</v>
      </c>
      <c r="E308">
        <v>6.478E-5</v>
      </c>
      <c r="F308">
        <v>7.0804999999999997E-5</v>
      </c>
      <c r="G308">
        <v>8.4270000000000005E-5</v>
      </c>
      <c r="H308">
        <v>5.9419999999999997E-5</v>
      </c>
      <c r="I308">
        <v>8.1210000000000003E-5</v>
      </c>
      <c r="J308">
        <v>1.7951000000000001E-5</v>
      </c>
      <c r="K308">
        <v>1.3906999999999999E-5</v>
      </c>
      <c r="L308">
        <v>1.4269E-5</v>
      </c>
      <c r="M308">
        <v>1.6957E-5</v>
      </c>
    </row>
    <row r="309" spans="1:13" x14ac:dyDescent="0.2">
      <c r="A309">
        <v>1.7051E-2</v>
      </c>
      <c r="B309">
        <v>1.07234E-4</v>
      </c>
      <c r="C309">
        <v>8.7569000000000001E-5</v>
      </c>
      <c r="D309">
        <v>8.0729000000000006E-5</v>
      </c>
      <c r="E309">
        <v>6.5079999999999994E-5</v>
      </c>
      <c r="F309">
        <v>7.0123999999999995E-5</v>
      </c>
      <c r="G309">
        <v>8.4250000000000001E-5</v>
      </c>
      <c r="H309">
        <v>5.8959999999999998E-5</v>
      </c>
      <c r="I309">
        <v>8.1940000000000005E-5</v>
      </c>
      <c r="J309">
        <v>1.8294000000000001E-5</v>
      </c>
      <c r="K309">
        <v>1.4268E-5</v>
      </c>
      <c r="L309">
        <v>1.4508999999999999E-5</v>
      </c>
      <c r="M309">
        <v>1.7289E-5</v>
      </c>
    </row>
    <row r="310" spans="1:13" x14ac:dyDescent="0.2">
      <c r="A310">
        <v>1.7023E-2</v>
      </c>
      <c r="B310">
        <v>1.06915E-4</v>
      </c>
      <c r="C310">
        <v>8.8270999999999996E-5</v>
      </c>
      <c r="D310">
        <v>8.1194999999999998E-5</v>
      </c>
      <c r="E310">
        <v>6.6000000000000005E-5</v>
      </c>
      <c r="F310">
        <v>6.9966000000000001E-5</v>
      </c>
      <c r="G310">
        <v>8.3709999999999996E-5</v>
      </c>
      <c r="H310">
        <v>5.8869999999999997E-5</v>
      </c>
      <c r="I310">
        <v>8.3460000000000004E-5</v>
      </c>
      <c r="J310">
        <v>1.8652999999999999E-5</v>
      </c>
      <c r="K310">
        <v>1.4583000000000001E-5</v>
      </c>
      <c r="L310">
        <v>1.4827999999999999E-5</v>
      </c>
      <c r="M310">
        <v>1.7538999999999999E-5</v>
      </c>
    </row>
    <row r="311" spans="1:13" x14ac:dyDescent="0.2">
      <c r="A311">
        <v>1.7055000000000001E-2</v>
      </c>
      <c r="B311">
        <v>1.0720799999999999E-4</v>
      </c>
      <c r="C311">
        <v>8.8286000000000001E-5</v>
      </c>
      <c r="D311">
        <v>8.2158999999999997E-5</v>
      </c>
      <c r="E311">
        <v>6.6749999999999996E-5</v>
      </c>
      <c r="F311">
        <v>7.1401000000000003E-5</v>
      </c>
      <c r="G311">
        <v>8.4369999999999994E-5</v>
      </c>
      <c r="H311">
        <v>5.9200000000000002E-5</v>
      </c>
      <c r="I311">
        <v>8.331E-5</v>
      </c>
      <c r="J311">
        <v>1.9096000000000001E-5</v>
      </c>
      <c r="K311">
        <v>1.4922999999999999E-5</v>
      </c>
      <c r="L311">
        <v>1.5225000000000001E-5</v>
      </c>
      <c r="M311">
        <v>1.8002000000000001E-5</v>
      </c>
    </row>
    <row r="312" spans="1:13" x14ac:dyDescent="0.2">
      <c r="A312">
        <v>1.7082E-2</v>
      </c>
      <c r="B312">
        <v>1.06444E-4</v>
      </c>
      <c r="C312">
        <v>8.8018999999999999E-5</v>
      </c>
      <c r="D312">
        <v>8.2501000000000002E-5</v>
      </c>
      <c r="E312">
        <v>6.6989999999999994E-5</v>
      </c>
      <c r="F312">
        <v>7.2843999999999996E-5</v>
      </c>
      <c r="G312">
        <v>8.4790000000000006E-5</v>
      </c>
      <c r="H312">
        <v>5.8959999999999998E-5</v>
      </c>
      <c r="I312">
        <v>8.3939999999999999E-5</v>
      </c>
      <c r="J312">
        <v>1.9273999999999999E-5</v>
      </c>
      <c r="K312">
        <v>1.4911E-5</v>
      </c>
      <c r="L312">
        <v>1.5608E-5</v>
      </c>
      <c r="M312">
        <v>1.8593E-5</v>
      </c>
    </row>
    <row r="313" spans="1:13" x14ac:dyDescent="0.2">
      <c r="A313">
        <v>1.7111999999999999E-2</v>
      </c>
      <c r="B313">
        <v>1.05456E-4</v>
      </c>
      <c r="C313">
        <v>8.7575000000000001E-5</v>
      </c>
      <c r="D313">
        <v>8.2236000000000003E-5</v>
      </c>
      <c r="E313">
        <v>6.6260000000000006E-5</v>
      </c>
      <c r="F313">
        <v>7.4255E-5</v>
      </c>
      <c r="G313">
        <v>8.4179999999999997E-5</v>
      </c>
      <c r="H313">
        <v>5.889E-5</v>
      </c>
      <c r="I313">
        <v>8.3780000000000001E-5</v>
      </c>
      <c r="J313">
        <v>1.9629000000000001E-5</v>
      </c>
      <c r="K313">
        <v>1.4881E-5</v>
      </c>
      <c r="L313">
        <v>1.5828000000000002E-5</v>
      </c>
      <c r="M313">
        <v>1.8777E-5</v>
      </c>
    </row>
    <row r="314" spans="1:13" x14ac:dyDescent="0.2">
      <c r="A314">
        <v>1.7114999999999998E-2</v>
      </c>
      <c r="B314">
        <v>1.0490200000000001E-4</v>
      </c>
      <c r="C314">
        <v>8.8338999999999996E-5</v>
      </c>
      <c r="D314">
        <v>8.3393999999999995E-5</v>
      </c>
      <c r="E314">
        <v>6.5930000000000001E-5</v>
      </c>
      <c r="F314">
        <v>7.5448E-5</v>
      </c>
      <c r="G314">
        <v>8.5719999999999999E-5</v>
      </c>
      <c r="H314">
        <v>5.8610000000000003E-5</v>
      </c>
      <c r="I314">
        <v>8.5080000000000005E-5</v>
      </c>
      <c r="J314">
        <v>1.9760999999999999E-5</v>
      </c>
      <c r="K314">
        <v>1.5024999999999999E-5</v>
      </c>
      <c r="L314">
        <v>1.5885000000000001E-5</v>
      </c>
      <c r="M314">
        <v>1.8714000000000001E-5</v>
      </c>
    </row>
    <row r="315" spans="1:13" x14ac:dyDescent="0.2">
      <c r="A315">
        <v>1.7158E-2</v>
      </c>
      <c r="B315">
        <v>1.0307200000000001E-4</v>
      </c>
      <c r="C315">
        <v>8.9106999999999999E-5</v>
      </c>
      <c r="D315">
        <v>8.4202999999999993E-5</v>
      </c>
      <c r="E315">
        <v>6.6270000000000001E-5</v>
      </c>
      <c r="F315">
        <v>7.5962000000000002E-5</v>
      </c>
      <c r="G315">
        <v>8.6929999999999996E-5</v>
      </c>
      <c r="H315">
        <v>5.9799999999999997E-5</v>
      </c>
      <c r="I315">
        <v>8.5900000000000001E-5</v>
      </c>
      <c r="J315">
        <v>2.0301000000000001E-5</v>
      </c>
      <c r="K315">
        <v>1.526E-5</v>
      </c>
      <c r="L315">
        <v>1.6019999999999999E-5</v>
      </c>
      <c r="M315">
        <v>1.8712E-5</v>
      </c>
    </row>
    <row r="316" spans="1:13" x14ac:dyDescent="0.2">
      <c r="A316">
        <v>1.7180000000000001E-2</v>
      </c>
      <c r="B316">
        <v>1.0346E-4</v>
      </c>
      <c r="C316">
        <v>8.8891E-5</v>
      </c>
      <c r="D316">
        <v>8.3820999999999996E-5</v>
      </c>
      <c r="E316">
        <v>6.7150000000000006E-5</v>
      </c>
      <c r="F316">
        <v>7.6250999999999999E-5</v>
      </c>
      <c r="G316">
        <v>8.7349999999999995E-5</v>
      </c>
      <c r="H316">
        <v>6.0420000000000001E-5</v>
      </c>
      <c r="I316">
        <v>8.6000000000000003E-5</v>
      </c>
      <c r="J316">
        <v>2.0616E-5</v>
      </c>
      <c r="K316">
        <v>1.5730999999999999E-5</v>
      </c>
      <c r="L316">
        <v>1.6107E-5</v>
      </c>
      <c r="M316">
        <v>1.9337000000000001E-5</v>
      </c>
    </row>
    <row r="317" spans="1:13" x14ac:dyDescent="0.2">
      <c r="A317">
        <v>1.7225000000000001E-2</v>
      </c>
      <c r="B317">
        <v>1.03785E-4</v>
      </c>
      <c r="C317">
        <v>8.9500999999999996E-5</v>
      </c>
      <c r="D317">
        <v>8.3512999999999998E-5</v>
      </c>
      <c r="E317">
        <v>6.8720000000000006E-5</v>
      </c>
      <c r="F317">
        <v>7.7534999999999995E-5</v>
      </c>
      <c r="G317">
        <v>8.6450000000000001E-5</v>
      </c>
      <c r="H317">
        <v>5.9799999999999997E-5</v>
      </c>
      <c r="I317">
        <v>8.5080000000000005E-5</v>
      </c>
      <c r="J317">
        <v>2.1073E-5</v>
      </c>
      <c r="K317">
        <v>1.596E-5</v>
      </c>
      <c r="L317">
        <v>1.6733999999999999E-5</v>
      </c>
      <c r="M317">
        <v>1.9383000000000001E-5</v>
      </c>
    </row>
    <row r="318" spans="1:13" x14ac:dyDescent="0.2">
      <c r="A318">
        <v>1.7270000000000001E-2</v>
      </c>
      <c r="B318">
        <v>1.0382099999999999E-4</v>
      </c>
      <c r="C318">
        <v>8.9400000000000005E-5</v>
      </c>
      <c r="D318">
        <v>8.2575000000000001E-5</v>
      </c>
      <c r="E318">
        <v>6.923E-5</v>
      </c>
      <c r="F318">
        <v>7.8207999999999994E-5</v>
      </c>
      <c r="G318">
        <v>8.6879999999999995E-5</v>
      </c>
      <c r="H318">
        <v>5.9490000000000001E-5</v>
      </c>
      <c r="I318">
        <v>8.4759999999999995E-5</v>
      </c>
      <c r="J318">
        <v>2.1180000000000001E-5</v>
      </c>
      <c r="K318">
        <v>1.6158E-5</v>
      </c>
      <c r="L318">
        <v>1.7251000000000001E-5</v>
      </c>
      <c r="M318">
        <v>1.9964000000000001E-5</v>
      </c>
    </row>
    <row r="319" spans="1:13" x14ac:dyDescent="0.2">
      <c r="A319">
        <v>1.7203E-2</v>
      </c>
      <c r="B319">
        <v>1.0315E-4</v>
      </c>
      <c r="C319">
        <v>9.0350000000000001E-5</v>
      </c>
      <c r="D319">
        <v>8.1600000000000005E-5</v>
      </c>
      <c r="E319">
        <v>6.8460000000000005E-5</v>
      </c>
      <c r="F319">
        <v>8.0118999999999996E-5</v>
      </c>
      <c r="G319">
        <v>8.8529999999999994E-5</v>
      </c>
      <c r="H319">
        <v>6.0720000000000001E-5</v>
      </c>
      <c r="I319">
        <v>8.5710000000000004E-5</v>
      </c>
      <c r="J319">
        <v>2.1229E-5</v>
      </c>
      <c r="K319">
        <v>1.6096999999999999E-5</v>
      </c>
      <c r="L319">
        <v>1.7513999999999999E-5</v>
      </c>
      <c r="M319">
        <v>2.0191999999999999E-5</v>
      </c>
    </row>
    <row r="320" spans="1:13" x14ac:dyDescent="0.2">
      <c r="A320">
        <v>1.7132999999999999E-2</v>
      </c>
      <c r="B320">
        <v>1.03198E-4</v>
      </c>
      <c r="C320">
        <v>9.0742000000000006E-5</v>
      </c>
      <c r="D320">
        <v>8.1959999999999995E-5</v>
      </c>
      <c r="E320">
        <v>6.8969999999999999E-5</v>
      </c>
      <c r="F320">
        <v>8.0826000000000002E-5</v>
      </c>
      <c r="G320">
        <v>8.8560000000000006E-5</v>
      </c>
      <c r="H320">
        <v>6.1459999999999998E-5</v>
      </c>
      <c r="I320">
        <v>8.6550000000000003E-5</v>
      </c>
      <c r="J320">
        <v>2.1659E-5</v>
      </c>
      <c r="K320">
        <v>1.6458999999999999E-5</v>
      </c>
      <c r="L320">
        <v>1.7635999999999999E-5</v>
      </c>
      <c r="M320">
        <v>2.0817000000000001E-5</v>
      </c>
    </row>
    <row r="321" spans="1:13" x14ac:dyDescent="0.2">
      <c r="A321">
        <v>1.7114000000000001E-2</v>
      </c>
      <c r="B321">
        <v>1.03973E-4</v>
      </c>
      <c r="C321">
        <v>9.1949999999999999E-5</v>
      </c>
      <c r="D321">
        <v>8.2631000000000002E-5</v>
      </c>
      <c r="E321">
        <v>6.9480000000000006E-5</v>
      </c>
      <c r="F321">
        <v>8.1779000000000004E-5</v>
      </c>
      <c r="G321">
        <v>8.8830000000000002E-5</v>
      </c>
      <c r="H321">
        <v>6.1309999999999994E-5</v>
      </c>
      <c r="I321">
        <v>8.7169999999999994E-5</v>
      </c>
      <c r="J321">
        <v>2.1744000000000001E-5</v>
      </c>
      <c r="K321">
        <v>1.6920999999999999E-5</v>
      </c>
      <c r="L321">
        <v>1.7550999999999998E-5</v>
      </c>
      <c r="M321">
        <v>2.0896000000000001E-5</v>
      </c>
    </row>
    <row r="322" spans="1:13" x14ac:dyDescent="0.2">
      <c r="A322">
        <v>1.7153000000000002E-2</v>
      </c>
      <c r="B322">
        <v>1.0259699999999999E-4</v>
      </c>
      <c r="C322">
        <v>9.1873000000000006E-5</v>
      </c>
      <c r="D322">
        <v>8.3385000000000002E-5</v>
      </c>
      <c r="E322">
        <v>7.0669999999999999E-5</v>
      </c>
      <c r="F322">
        <v>8.2624E-5</v>
      </c>
      <c r="G322">
        <v>8.7620000000000005E-5</v>
      </c>
      <c r="H322">
        <v>6.0749999999999999E-5</v>
      </c>
      <c r="I322">
        <v>8.6299999999999997E-5</v>
      </c>
      <c r="J322">
        <v>2.2308999999999999E-5</v>
      </c>
      <c r="K322">
        <v>1.7342000000000001E-5</v>
      </c>
      <c r="L322">
        <v>1.7869000000000001E-5</v>
      </c>
      <c r="M322">
        <v>2.1495E-5</v>
      </c>
    </row>
    <row r="323" spans="1:13" x14ac:dyDescent="0.2">
      <c r="A323">
        <v>1.7211000000000001E-2</v>
      </c>
      <c r="B323">
        <v>1.00754E-4</v>
      </c>
      <c r="C323">
        <v>9.1708999999999999E-5</v>
      </c>
      <c r="D323">
        <v>8.3226999999999994E-5</v>
      </c>
      <c r="E323">
        <v>7.0959999999999998E-5</v>
      </c>
      <c r="F323">
        <v>8.1982000000000002E-5</v>
      </c>
      <c r="G323">
        <v>8.8700000000000001E-5</v>
      </c>
      <c r="H323">
        <v>6.1270000000000001E-5</v>
      </c>
      <c r="I323">
        <v>8.7680000000000001E-5</v>
      </c>
      <c r="J323">
        <v>2.2266999999999999E-5</v>
      </c>
      <c r="K323">
        <v>1.7402999999999999E-5</v>
      </c>
      <c r="L323">
        <v>1.8182999999999999E-5</v>
      </c>
      <c r="M323">
        <v>2.1441999999999999E-5</v>
      </c>
    </row>
    <row r="324" spans="1:13" x14ac:dyDescent="0.2">
      <c r="A324">
        <v>1.7225000000000001E-2</v>
      </c>
      <c r="B324">
        <v>9.9147999999999993E-5</v>
      </c>
      <c r="C324">
        <v>9.0054000000000002E-5</v>
      </c>
      <c r="D324">
        <v>8.3755E-5</v>
      </c>
      <c r="E324">
        <v>7.161E-5</v>
      </c>
      <c r="F324">
        <v>8.5181999999999999E-5</v>
      </c>
      <c r="G324">
        <v>8.7650000000000003E-5</v>
      </c>
      <c r="H324">
        <v>6.1719999999999999E-5</v>
      </c>
      <c r="I324">
        <v>8.8250000000000004E-5</v>
      </c>
      <c r="J324">
        <v>2.2824999999999999E-5</v>
      </c>
      <c r="K324">
        <v>1.7580000000000001E-5</v>
      </c>
      <c r="L324">
        <v>1.8462E-5</v>
      </c>
      <c r="M324">
        <v>2.2229E-5</v>
      </c>
    </row>
    <row r="325" spans="1:13" x14ac:dyDescent="0.2">
      <c r="A325">
        <v>1.7191999999999999E-2</v>
      </c>
      <c r="B325">
        <v>9.9461000000000002E-5</v>
      </c>
      <c r="C325">
        <v>8.9874E-5</v>
      </c>
      <c r="D325">
        <v>8.4202999999999993E-5</v>
      </c>
      <c r="E325">
        <v>7.2929999999999995E-5</v>
      </c>
      <c r="F325">
        <v>8.6456E-5</v>
      </c>
      <c r="G325">
        <v>8.9480000000000004E-5</v>
      </c>
      <c r="H325">
        <v>6.2080000000000002E-5</v>
      </c>
      <c r="I325">
        <v>9.056E-5</v>
      </c>
      <c r="J325">
        <v>2.3592E-5</v>
      </c>
      <c r="K325">
        <v>1.7635999999999999E-5</v>
      </c>
      <c r="L325">
        <v>1.8975999999999999E-5</v>
      </c>
      <c r="M325">
        <v>2.2694E-5</v>
      </c>
    </row>
    <row r="326" spans="1:13" x14ac:dyDescent="0.2">
      <c r="A326">
        <v>1.7138E-2</v>
      </c>
      <c r="B326">
        <v>1.0019200000000001E-4</v>
      </c>
      <c r="C326">
        <v>9.1257999999999999E-5</v>
      </c>
      <c r="D326">
        <v>8.5457999999999994E-5</v>
      </c>
      <c r="E326">
        <v>7.3540000000000004E-5</v>
      </c>
      <c r="F326">
        <v>8.7867000000000004E-5</v>
      </c>
      <c r="G326">
        <v>8.852E-5</v>
      </c>
      <c r="H326">
        <v>6.1719999999999999E-5</v>
      </c>
      <c r="I326">
        <v>8.9040000000000001E-5</v>
      </c>
      <c r="J326">
        <v>2.3818000000000001E-5</v>
      </c>
      <c r="K326">
        <v>1.7972E-5</v>
      </c>
      <c r="L326">
        <v>1.9103999999999999E-5</v>
      </c>
      <c r="M326">
        <v>2.4261999999999999E-5</v>
      </c>
    </row>
    <row r="327" spans="1:13" x14ac:dyDescent="0.2">
      <c r="A327">
        <v>1.7086E-2</v>
      </c>
      <c r="B327">
        <v>9.9896999999999996E-5</v>
      </c>
      <c r="C327">
        <v>9.1490000000000007E-5</v>
      </c>
      <c r="D327">
        <v>8.509E-5</v>
      </c>
      <c r="E327">
        <v>7.3280000000000003E-5</v>
      </c>
      <c r="F327">
        <v>8.7214999999999998E-5</v>
      </c>
      <c r="G327">
        <v>8.9019999999999998E-5</v>
      </c>
      <c r="H327">
        <v>6.2269999999999998E-5</v>
      </c>
      <c r="I327">
        <v>9.0359999999999995E-5</v>
      </c>
      <c r="J327">
        <v>2.4612000000000001E-5</v>
      </c>
      <c r="K327">
        <v>1.8002000000000001E-5</v>
      </c>
      <c r="L327">
        <v>1.9721999999999999E-5</v>
      </c>
      <c r="M327">
        <v>2.4983000000000001E-5</v>
      </c>
    </row>
    <row r="328" spans="1:13" x14ac:dyDescent="0.2">
      <c r="A328">
        <v>1.7100000000000001E-2</v>
      </c>
      <c r="B328">
        <v>1.00623E-4</v>
      </c>
      <c r="C328">
        <v>9.2492999999999997E-5</v>
      </c>
      <c r="D328">
        <v>8.6683999999999999E-5</v>
      </c>
      <c r="E328">
        <v>7.3750000000000004E-5</v>
      </c>
      <c r="F328">
        <v>8.8075E-5</v>
      </c>
      <c r="G328">
        <v>8.9800000000000001E-5</v>
      </c>
      <c r="H328">
        <v>6.3399999999999996E-5</v>
      </c>
      <c r="I328">
        <v>9.0690000000000001E-5</v>
      </c>
      <c r="J328">
        <v>2.4800999999999999E-5</v>
      </c>
      <c r="K328">
        <v>1.8488E-5</v>
      </c>
      <c r="L328">
        <v>2.0071000000000001E-5</v>
      </c>
      <c r="M328">
        <v>2.5778E-5</v>
      </c>
    </row>
    <row r="329" spans="1:13" x14ac:dyDescent="0.2">
      <c r="A329">
        <v>1.7122999999999999E-2</v>
      </c>
      <c r="B329">
        <v>9.8601E-5</v>
      </c>
      <c r="C329">
        <v>9.1137000000000005E-5</v>
      </c>
      <c r="D329">
        <v>8.7107999999999993E-5</v>
      </c>
      <c r="E329">
        <v>7.3479999999999994E-5</v>
      </c>
      <c r="F329">
        <v>9.0030000000000004E-5</v>
      </c>
      <c r="G329">
        <v>9.1130000000000003E-5</v>
      </c>
      <c r="H329">
        <v>6.4820000000000006E-5</v>
      </c>
      <c r="I329">
        <v>9.1749999999999994E-5</v>
      </c>
      <c r="J329">
        <v>2.5686000000000001E-5</v>
      </c>
      <c r="K329">
        <v>1.9086999999999999E-5</v>
      </c>
      <c r="L329">
        <v>2.0395E-5</v>
      </c>
      <c r="M329">
        <v>2.5324999999999999E-5</v>
      </c>
    </row>
    <row r="330" spans="1:13" x14ac:dyDescent="0.2">
      <c r="A330">
        <v>1.7117E-2</v>
      </c>
      <c r="B330">
        <v>9.9123999999999995E-5</v>
      </c>
      <c r="C330">
        <v>9.1951000000000001E-5</v>
      </c>
      <c r="D330">
        <v>8.9091999999999993E-5</v>
      </c>
      <c r="E330">
        <v>7.4789999999999994E-5</v>
      </c>
      <c r="F330">
        <v>9.2577999999999994E-5</v>
      </c>
      <c r="G330">
        <v>9.2969999999999999E-5</v>
      </c>
      <c r="H330">
        <v>6.525E-5</v>
      </c>
      <c r="I330">
        <v>9.1959999999999994E-5</v>
      </c>
      <c r="J330">
        <v>2.6553000000000001E-5</v>
      </c>
      <c r="K330">
        <v>1.9632000000000001E-5</v>
      </c>
      <c r="L330">
        <v>2.0670999999999999E-5</v>
      </c>
      <c r="M330">
        <v>2.6004999999999999E-5</v>
      </c>
    </row>
    <row r="331" spans="1:13" x14ac:dyDescent="0.2">
      <c r="A331">
        <v>1.7160000000000002E-2</v>
      </c>
      <c r="B331">
        <v>1.00027E-4</v>
      </c>
      <c r="C331">
        <v>9.344E-5</v>
      </c>
      <c r="D331">
        <v>8.8999999999999995E-5</v>
      </c>
      <c r="E331">
        <v>7.5549999999999993E-5</v>
      </c>
      <c r="F331">
        <v>9.5081000000000007E-5</v>
      </c>
      <c r="G331">
        <v>9.4279999999999999E-5</v>
      </c>
      <c r="H331">
        <v>6.6030000000000003E-5</v>
      </c>
      <c r="I331">
        <v>9.2849999999999994E-5</v>
      </c>
      <c r="J331">
        <v>2.7611E-5</v>
      </c>
      <c r="K331">
        <v>2.0295000000000001E-5</v>
      </c>
      <c r="L331">
        <v>2.0792E-5</v>
      </c>
      <c r="M331">
        <v>2.764E-5</v>
      </c>
    </row>
    <row r="332" spans="1:13" x14ac:dyDescent="0.2">
      <c r="A332">
        <v>1.7135000000000001E-2</v>
      </c>
      <c r="B332">
        <v>1.00556E-4</v>
      </c>
      <c r="C332">
        <v>9.4896999999999996E-5</v>
      </c>
      <c r="D332">
        <v>8.7941000000000004E-5</v>
      </c>
      <c r="E332">
        <v>7.6970000000000003E-5</v>
      </c>
      <c r="F332">
        <v>9.6596999999999997E-5</v>
      </c>
      <c r="G332">
        <v>9.5199999999999997E-5</v>
      </c>
      <c r="H332">
        <v>6.6309999999999994E-5</v>
      </c>
      <c r="I332">
        <v>9.4590000000000001E-5</v>
      </c>
      <c r="J332">
        <v>2.7824999999999999E-5</v>
      </c>
      <c r="K332">
        <v>2.0628E-5</v>
      </c>
      <c r="L332">
        <v>2.1515999999999999E-5</v>
      </c>
      <c r="M332">
        <v>2.9736000000000001E-5</v>
      </c>
    </row>
    <row r="333" spans="1:13" x14ac:dyDescent="0.2">
      <c r="A333">
        <v>1.7201999999999999E-2</v>
      </c>
      <c r="B333">
        <v>1.00791E-4</v>
      </c>
      <c r="C333">
        <v>9.7195999999999996E-5</v>
      </c>
      <c r="D333">
        <v>9.0000999999999994E-5</v>
      </c>
      <c r="E333">
        <v>7.8239999999999996E-5</v>
      </c>
      <c r="F333">
        <v>9.9193999999999999E-5</v>
      </c>
      <c r="G333">
        <v>9.5470000000000006E-5</v>
      </c>
      <c r="H333">
        <v>6.711E-5</v>
      </c>
      <c r="I333">
        <v>9.6639999999999996E-5</v>
      </c>
      <c r="J333">
        <v>2.836E-5</v>
      </c>
      <c r="K333">
        <v>2.1484999999999998E-5</v>
      </c>
      <c r="L333">
        <v>2.1906E-5</v>
      </c>
      <c r="M333">
        <v>3.0326999999999999E-5</v>
      </c>
    </row>
    <row r="334" spans="1:13" x14ac:dyDescent="0.2">
      <c r="A334">
        <v>1.7184999999999999E-2</v>
      </c>
      <c r="B334">
        <v>1.00064E-4</v>
      </c>
      <c r="C334">
        <v>9.6711000000000003E-5</v>
      </c>
      <c r="D334">
        <v>9.1368999999999999E-5</v>
      </c>
      <c r="E334">
        <v>7.9649999999999998E-5</v>
      </c>
      <c r="F334">
        <v>1.0147800000000001E-4</v>
      </c>
      <c r="G334">
        <v>9.5420000000000005E-5</v>
      </c>
      <c r="H334">
        <v>6.7630000000000001E-5</v>
      </c>
      <c r="I334">
        <v>9.8419999999999996E-5</v>
      </c>
      <c r="J334">
        <v>2.8790999999999999E-5</v>
      </c>
      <c r="K334">
        <v>2.1662E-5</v>
      </c>
      <c r="L334">
        <v>2.3025999999999999E-5</v>
      </c>
      <c r="M334">
        <v>3.0957000000000002E-5</v>
      </c>
    </row>
    <row r="335" spans="1:13" x14ac:dyDescent="0.2">
      <c r="A335">
        <v>1.7242E-2</v>
      </c>
      <c r="B335">
        <v>1.00999E-4</v>
      </c>
      <c r="C335">
        <v>9.5902000000000004E-5</v>
      </c>
      <c r="D335">
        <v>9.3066999999999995E-5</v>
      </c>
      <c r="E335">
        <v>7.9480000000000005E-5</v>
      </c>
      <c r="F335">
        <v>1.0196099999999999E-4</v>
      </c>
      <c r="G335">
        <v>9.6310000000000005E-5</v>
      </c>
      <c r="H335">
        <v>6.8499999999999998E-5</v>
      </c>
      <c r="I335">
        <v>1.0072E-4</v>
      </c>
      <c r="J335">
        <v>3.0023999999999999E-5</v>
      </c>
      <c r="K335">
        <v>2.2657999999999999E-5</v>
      </c>
      <c r="L335">
        <v>2.3804000000000001E-5</v>
      </c>
      <c r="M335">
        <v>3.3626E-5</v>
      </c>
    </row>
    <row r="336" spans="1:13" x14ac:dyDescent="0.2">
      <c r="A336">
        <v>1.7255E-2</v>
      </c>
      <c r="B336">
        <v>1.0108800000000001E-4</v>
      </c>
      <c r="C336">
        <v>9.4746000000000004E-5</v>
      </c>
      <c r="D336">
        <v>9.2054999999999999E-5</v>
      </c>
      <c r="E336">
        <v>7.9809999999999997E-5</v>
      </c>
      <c r="F336">
        <v>1.02798E-4</v>
      </c>
      <c r="G336">
        <v>9.7059999999999996E-5</v>
      </c>
      <c r="H336">
        <v>6.9190000000000007E-5</v>
      </c>
      <c r="I336">
        <v>9.9500000000000006E-5</v>
      </c>
      <c r="J336">
        <v>3.0227999999999999E-5</v>
      </c>
      <c r="K336">
        <v>2.3127000000000001E-5</v>
      </c>
      <c r="L336">
        <v>2.4785000000000001E-5</v>
      </c>
      <c r="M336">
        <v>3.5494999999999998E-5</v>
      </c>
    </row>
    <row r="337" spans="1:13" x14ac:dyDescent="0.2">
      <c r="A337">
        <v>1.7260999999999999E-2</v>
      </c>
      <c r="B337">
        <v>1.01411E-4</v>
      </c>
      <c r="C337">
        <v>9.5681999999999996E-5</v>
      </c>
      <c r="D337">
        <v>9.1996000000000005E-5</v>
      </c>
      <c r="E337">
        <v>8.0649999999999995E-5</v>
      </c>
      <c r="F337">
        <v>1.06233E-4</v>
      </c>
      <c r="G337">
        <v>9.7419999999999999E-5</v>
      </c>
      <c r="H337">
        <v>6.9789999999999994E-5</v>
      </c>
      <c r="I337">
        <v>9.9920000000000006E-5</v>
      </c>
      <c r="J337">
        <v>3.0632000000000001E-5</v>
      </c>
      <c r="K337">
        <v>2.3896E-5</v>
      </c>
      <c r="L337">
        <v>2.4885999999999999E-5</v>
      </c>
      <c r="M337">
        <v>3.7184999999999997E-5</v>
      </c>
    </row>
    <row r="338" spans="1:13" x14ac:dyDescent="0.2">
      <c r="A338">
        <v>1.7288000000000001E-2</v>
      </c>
      <c r="B338">
        <v>1.02137E-4</v>
      </c>
      <c r="C338">
        <v>9.8016000000000005E-5</v>
      </c>
      <c r="D338">
        <v>9.2367999999999994E-5</v>
      </c>
      <c r="E338">
        <v>8.2009999999999996E-5</v>
      </c>
      <c r="F338">
        <v>1.10132E-4</v>
      </c>
      <c r="G338">
        <v>9.7800000000000006E-5</v>
      </c>
      <c r="H338">
        <v>6.9880000000000002E-5</v>
      </c>
      <c r="I338">
        <v>9.9809999999999995E-5</v>
      </c>
      <c r="J338">
        <v>3.1010000000000003E-5</v>
      </c>
      <c r="K338">
        <v>2.4097E-5</v>
      </c>
      <c r="L338">
        <v>2.5284000000000001E-5</v>
      </c>
      <c r="M338">
        <v>3.6789999999999998E-5</v>
      </c>
    </row>
    <row r="339" spans="1:13" x14ac:dyDescent="0.2">
      <c r="A339">
        <v>1.7278000000000002E-2</v>
      </c>
      <c r="B339">
        <v>1.03761E-4</v>
      </c>
      <c r="C339">
        <v>1.0023599999999999E-4</v>
      </c>
      <c r="D339">
        <v>9.3795999999999994E-5</v>
      </c>
      <c r="E339">
        <v>8.3289999999999997E-5</v>
      </c>
      <c r="F339">
        <v>1.12448E-4</v>
      </c>
      <c r="G339">
        <v>9.7579999999999997E-5</v>
      </c>
      <c r="H339">
        <v>7.0110000000000005E-5</v>
      </c>
      <c r="I339">
        <v>1.0139E-4</v>
      </c>
      <c r="J339">
        <v>3.1127000000000002E-5</v>
      </c>
      <c r="K339">
        <v>2.4658999999999999E-5</v>
      </c>
      <c r="L339">
        <v>2.6384E-5</v>
      </c>
      <c r="M339">
        <v>3.9041000000000001E-5</v>
      </c>
    </row>
    <row r="340" spans="1:13" x14ac:dyDescent="0.2">
      <c r="A340">
        <v>1.7330000000000002E-2</v>
      </c>
      <c r="B340">
        <v>1.05183E-4</v>
      </c>
      <c r="C340">
        <v>1.00803E-4</v>
      </c>
      <c r="D340">
        <v>9.5940000000000006E-5</v>
      </c>
      <c r="E340">
        <v>8.4930000000000002E-5</v>
      </c>
      <c r="F340">
        <v>1.1369799999999999E-4</v>
      </c>
      <c r="G340">
        <v>9.8120000000000002E-5</v>
      </c>
      <c r="H340">
        <v>7.1619999999999995E-5</v>
      </c>
      <c r="I340">
        <v>1.0377E-4</v>
      </c>
      <c r="J340">
        <v>3.2054999999999997E-5</v>
      </c>
      <c r="K340">
        <v>2.5137999999999999E-5</v>
      </c>
      <c r="L340">
        <v>2.7359999999999999E-5</v>
      </c>
      <c r="M340">
        <v>3.9718999999999997E-5</v>
      </c>
    </row>
    <row r="341" spans="1:13" x14ac:dyDescent="0.2">
      <c r="A341">
        <v>1.7354000000000001E-2</v>
      </c>
      <c r="B341">
        <v>1.04684E-4</v>
      </c>
      <c r="C341">
        <v>9.9890999999999996E-5</v>
      </c>
      <c r="D341">
        <v>9.6492999999999999E-5</v>
      </c>
      <c r="E341">
        <v>8.6119999999999995E-5</v>
      </c>
      <c r="F341">
        <v>1.1490800000000001E-4</v>
      </c>
      <c r="G341">
        <v>9.823E-5</v>
      </c>
      <c r="H341">
        <v>7.2509999999999995E-5</v>
      </c>
      <c r="I341">
        <v>1.0587E-4</v>
      </c>
      <c r="J341">
        <v>3.2892000000000003E-5</v>
      </c>
      <c r="K341">
        <v>2.5897E-5</v>
      </c>
      <c r="L341">
        <v>2.8144999999999999E-5</v>
      </c>
      <c r="M341">
        <v>4.1393000000000002E-5</v>
      </c>
    </row>
    <row r="342" spans="1:13" x14ac:dyDescent="0.2">
      <c r="A342">
        <v>1.7326999999999999E-2</v>
      </c>
      <c r="B342">
        <v>1.04693E-4</v>
      </c>
      <c r="C342">
        <v>9.8947E-5</v>
      </c>
      <c r="D342">
        <v>9.7361999999999994E-5</v>
      </c>
      <c r="E342">
        <v>8.6609999999999999E-5</v>
      </c>
      <c r="F342">
        <v>1.15844E-4</v>
      </c>
      <c r="G342">
        <v>9.9270000000000003E-5</v>
      </c>
      <c r="H342">
        <v>7.3380000000000006E-5</v>
      </c>
      <c r="I342">
        <v>1.0953E-4</v>
      </c>
      <c r="J342">
        <v>3.4261000000000003E-5</v>
      </c>
      <c r="K342">
        <v>2.6699E-5</v>
      </c>
      <c r="L342">
        <v>2.8654999999999999E-5</v>
      </c>
      <c r="M342">
        <v>4.1248000000000002E-5</v>
      </c>
    </row>
    <row r="343" spans="1:13" x14ac:dyDescent="0.2">
      <c r="A343">
        <v>1.7344999999999999E-2</v>
      </c>
      <c r="B343">
        <v>1.0682499999999999E-4</v>
      </c>
      <c r="C343">
        <v>1.01369E-4</v>
      </c>
      <c r="D343">
        <v>9.8542000000000006E-5</v>
      </c>
      <c r="E343">
        <v>8.6489999999999994E-5</v>
      </c>
      <c r="F343">
        <v>1.17428E-4</v>
      </c>
      <c r="G343">
        <v>1.0264000000000001E-4</v>
      </c>
      <c r="H343">
        <v>7.3410000000000004E-5</v>
      </c>
      <c r="I343">
        <v>1.1157E-4</v>
      </c>
      <c r="J343">
        <v>3.5009999999999999E-5</v>
      </c>
      <c r="K343">
        <v>2.7645999999999999E-5</v>
      </c>
      <c r="L343">
        <v>2.9600000000000001E-5</v>
      </c>
      <c r="M343">
        <v>4.3658000000000001E-5</v>
      </c>
    </row>
    <row r="344" spans="1:13" x14ac:dyDescent="0.2">
      <c r="A344">
        <v>1.7343000000000001E-2</v>
      </c>
      <c r="B344">
        <v>1.0753500000000001E-4</v>
      </c>
      <c r="C344">
        <v>1.03768E-4</v>
      </c>
      <c r="D344">
        <v>1.01445E-4</v>
      </c>
      <c r="E344">
        <v>8.7100000000000003E-5</v>
      </c>
      <c r="F344">
        <v>1.20481E-4</v>
      </c>
      <c r="G344">
        <v>1.0386E-4</v>
      </c>
      <c r="H344">
        <v>7.3750000000000004E-5</v>
      </c>
      <c r="I344">
        <v>1.1361E-4</v>
      </c>
      <c r="J344">
        <v>3.6701E-5</v>
      </c>
      <c r="K344">
        <v>2.8462E-5</v>
      </c>
      <c r="L344">
        <v>3.0422000000000001E-5</v>
      </c>
      <c r="M344">
        <v>4.6165999999999998E-5</v>
      </c>
    </row>
    <row r="345" spans="1:13" x14ac:dyDescent="0.2">
      <c r="A345">
        <v>1.7367E-2</v>
      </c>
      <c r="B345">
        <v>1.08768E-4</v>
      </c>
      <c r="C345">
        <v>1.05914E-4</v>
      </c>
      <c r="D345">
        <v>1.0319600000000001E-4</v>
      </c>
      <c r="E345">
        <v>8.9229999999999998E-5</v>
      </c>
      <c r="F345">
        <v>1.2308499999999999E-4</v>
      </c>
      <c r="G345">
        <v>1.0451E-4</v>
      </c>
      <c r="H345">
        <v>7.4090000000000004E-5</v>
      </c>
      <c r="I345">
        <v>1.1388E-4</v>
      </c>
      <c r="J345">
        <v>3.7171E-5</v>
      </c>
      <c r="K345">
        <v>2.9603000000000001E-5</v>
      </c>
      <c r="L345">
        <v>3.1355E-5</v>
      </c>
      <c r="M345">
        <v>5.0136000000000002E-5</v>
      </c>
    </row>
    <row r="346" spans="1:13" x14ac:dyDescent="0.2">
      <c r="A346">
        <v>1.7337999999999999E-2</v>
      </c>
      <c r="B346">
        <v>1.0877199999999999E-4</v>
      </c>
      <c r="C346">
        <v>1.07716E-4</v>
      </c>
      <c r="D346">
        <v>1.05837E-4</v>
      </c>
      <c r="E346">
        <v>9.1500000000000001E-5</v>
      </c>
      <c r="F346">
        <v>1.2717800000000001E-4</v>
      </c>
      <c r="G346">
        <v>1.0411E-4</v>
      </c>
      <c r="H346">
        <v>7.3980000000000007E-5</v>
      </c>
      <c r="I346">
        <v>1.182E-4</v>
      </c>
      <c r="J346">
        <v>3.8797999999999997E-5</v>
      </c>
      <c r="K346">
        <v>3.0775000000000003E-5</v>
      </c>
      <c r="L346">
        <v>3.2471000000000001E-5</v>
      </c>
      <c r="M346">
        <v>5.2553999999999999E-5</v>
      </c>
    </row>
    <row r="347" spans="1:13" x14ac:dyDescent="0.2">
      <c r="A347">
        <v>1.7301E-2</v>
      </c>
      <c r="B347">
        <v>1.12488E-4</v>
      </c>
      <c r="C347">
        <v>1.08625E-4</v>
      </c>
      <c r="D347">
        <v>1.05284E-4</v>
      </c>
      <c r="E347">
        <v>9.365E-5</v>
      </c>
      <c r="F347">
        <v>1.28971E-4</v>
      </c>
      <c r="G347">
        <v>1.0628000000000001E-4</v>
      </c>
      <c r="H347">
        <v>7.4999999999999993E-5</v>
      </c>
      <c r="I347">
        <v>1.2131E-4</v>
      </c>
      <c r="J347">
        <v>3.9915E-5</v>
      </c>
      <c r="K347">
        <v>3.3127999999999999E-5</v>
      </c>
      <c r="L347">
        <v>3.3587999999999998E-5</v>
      </c>
      <c r="M347">
        <v>5.5013000000000003E-5</v>
      </c>
    </row>
    <row r="348" spans="1:13" x14ac:dyDescent="0.2">
      <c r="A348">
        <v>1.7270000000000001E-2</v>
      </c>
      <c r="B348">
        <v>1.13564E-4</v>
      </c>
      <c r="C348">
        <v>1.10178E-4</v>
      </c>
      <c r="D348">
        <v>1.0744200000000001E-4</v>
      </c>
      <c r="E348">
        <v>9.3789999999999995E-5</v>
      </c>
      <c r="F348">
        <v>1.33082E-4</v>
      </c>
      <c r="G348">
        <v>1.0703E-4</v>
      </c>
      <c r="H348">
        <v>7.5439999999999996E-5</v>
      </c>
      <c r="I348">
        <v>1.2603000000000001E-4</v>
      </c>
      <c r="J348">
        <v>4.2293999999999999E-5</v>
      </c>
      <c r="K348">
        <v>3.4853E-5</v>
      </c>
      <c r="L348">
        <v>3.4696999999999997E-5</v>
      </c>
      <c r="M348">
        <v>5.4882000000000001E-5</v>
      </c>
    </row>
    <row r="349" spans="1:13" x14ac:dyDescent="0.2">
      <c r="A349">
        <v>1.7281999999999999E-2</v>
      </c>
      <c r="B349">
        <v>1.1461E-4</v>
      </c>
      <c r="C349">
        <v>1.1086099999999999E-4</v>
      </c>
      <c r="D349">
        <v>1.08612E-4</v>
      </c>
      <c r="E349">
        <v>9.4469999999999995E-5</v>
      </c>
      <c r="F349">
        <v>1.35205E-4</v>
      </c>
      <c r="G349">
        <v>1.0789E-4</v>
      </c>
      <c r="H349">
        <v>7.7100000000000004E-5</v>
      </c>
      <c r="I349">
        <v>1.2689E-4</v>
      </c>
      <c r="J349">
        <v>4.4051000000000002E-5</v>
      </c>
      <c r="K349">
        <v>3.5065999999999999E-5</v>
      </c>
      <c r="L349">
        <v>3.6211999999999998E-5</v>
      </c>
      <c r="M349">
        <v>5.5569999999999998E-5</v>
      </c>
    </row>
    <row r="350" spans="1:13" x14ac:dyDescent="0.2">
      <c r="A350">
        <v>1.7378000000000001E-2</v>
      </c>
      <c r="B350">
        <v>1.15197E-4</v>
      </c>
      <c r="C350">
        <v>1.11931E-4</v>
      </c>
      <c r="D350">
        <v>1.13138E-4</v>
      </c>
      <c r="E350">
        <v>9.5829999999999996E-5</v>
      </c>
      <c r="F350">
        <v>1.39049E-4</v>
      </c>
      <c r="G350">
        <v>1.0823E-4</v>
      </c>
      <c r="H350">
        <v>7.6689999999999999E-5</v>
      </c>
      <c r="I350">
        <v>1.2888999999999999E-4</v>
      </c>
      <c r="J350">
        <v>4.4996000000000001E-5</v>
      </c>
      <c r="K350">
        <v>3.5839E-5</v>
      </c>
      <c r="L350">
        <v>3.7234000000000003E-5</v>
      </c>
      <c r="M350">
        <v>5.9611000000000002E-5</v>
      </c>
    </row>
    <row r="351" spans="1:13" x14ac:dyDescent="0.2">
      <c r="A351">
        <v>1.7492000000000001E-2</v>
      </c>
      <c r="B351">
        <v>1.15018E-4</v>
      </c>
      <c r="C351">
        <v>1.12253E-4</v>
      </c>
      <c r="D351">
        <v>1.15223E-4</v>
      </c>
      <c r="E351">
        <v>9.7540000000000005E-5</v>
      </c>
      <c r="F351">
        <v>1.4249099999999999E-4</v>
      </c>
      <c r="G351">
        <v>1.0853000000000001E-4</v>
      </c>
      <c r="H351">
        <v>7.9250000000000002E-5</v>
      </c>
      <c r="I351">
        <v>1.294E-4</v>
      </c>
      <c r="J351">
        <v>4.6180000000000002E-5</v>
      </c>
      <c r="K351">
        <v>3.7129999999999999E-5</v>
      </c>
      <c r="L351">
        <v>3.8574E-5</v>
      </c>
      <c r="M351">
        <v>6.2983000000000003E-5</v>
      </c>
    </row>
    <row r="352" spans="1:13" x14ac:dyDescent="0.2">
      <c r="A352">
        <v>1.7455999999999999E-2</v>
      </c>
      <c r="B352">
        <v>1.15733E-4</v>
      </c>
      <c r="C352">
        <v>1.13186E-4</v>
      </c>
      <c r="D352">
        <v>1.15493E-4</v>
      </c>
      <c r="E352">
        <v>1.0069999999999999E-4</v>
      </c>
      <c r="F352">
        <v>1.4676000000000001E-4</v>
      </c>
      <c r="G352">
        <v>1.0958E-4</v>
      </c>
      <c r="H352">
        <v>8.1340000000000004E-5</v>
      </c>
      <c r="I352">
        <v>1.3142000000000001E-4</v>
      </c>
      <c r="J352">
        <v>4.7169000000000002E-5</v>
      </c>
      <c r="K352">
        <v>3.9693000000000001E-5</v>
      </c>
      <c r="L352">
        <v>3.9646E-5</v>
      </c>
      <c r="M352">
        <v>6.7651000000000007E-5</v>
      </c>
    </row>
    <row r="353" spans="1:13" x14ac:dyDescent="0.2">
      <c r="A353">
        <v>1.7375000000000002E-2</v>
      </c>
      <c r="B353">
        <v>1.15536E-4</v>
      </c>
      <c r="C353">
        <v>1.1405599999999999E-4</v>
      </c>
      <c r="D353">
        <v>1.16403E-4</v>
      </c>
      <c r="E353">
        <v>1.0093E-4</v>
      </c>
      <c r="F353">
        <v>1.4785699999999999E-4</v>
      </c>
      <c r="G353">
        <v>1.0914E-4</v>
      </c>
      <c r="H353">
        <v>8.276E-5</v>
      </c>
      <c r="I353">
        <v>1.3414000000000001E-4</v>
      </c>
      <c r="J353">
        <v>4.8408999999999997E-5</v>
      </c>
      <c r="K353">
        <v>4.0849999999999997E-5</v>
      </c>
      <c r="L353">
        <v>4.2135000000000002E-5</v>
      </c>
      <c r="M353">
        <v>6.9090000000000004E-5</v>
      </c>
    </row>
    <row r="354" spans="1:13" x14ac:dyDescent="0.2">
      <c r="A354">
        <v>1.7354000000000001E-2</v>
      </c>
      <c r="B354">
        <v>1.1605899999999999E-4</v>
      </c>
      <c r="C354">
        <v>1.14633E-4</v>
      </c>
      <c r="D354">
        <v>1.16432E-4</v>
      </c>
      <c r="E354">
        <v>1.0221E-4</v>
      </c>
      <c r="F354">
        <v>1.50863E-4</v>
      </c>
      <c r="G354">
        <v>1.0919E-4</v>
      </c>
      <c r="H354">
        <v>8.318E-5</v>
      </c>
      <c r="I354">
        <v>1.3546000000000001E-4</v>
      </c>
      <c r="J354">
        <v>5.0250000000000002E-5</v>
      </c>
      <c r="K354">
        <v>4.1624E-5</v>
      </c>
      <c r="L354">
        <v>4.3612000000000002E-5</v>
      </c>
      <c r="M354">
        <v>7.2193000000000005E-5</v>
      </c>
    </row>
    <row r="355" spans="1:13" x14ac:dyDescent="0.2">
      <c r="A355">
        <v>1.7358999999999999E-2</v>
      </c>
      <c r="B355">
        <v>1.16396E-4</v>
      </c>
      <c r="C355">
        <v>1.16859E-4</v>
      </c>
      <c r="D355">
        <v>1.19288E-4</v>
      </c>
      <c r="E355">
        <v>1.0105E-4</v>
      </c>
      <c r="F355">
        <v>1.50657E-4</v>
      </c>
      <c r="G355">
        <v>1.093E-4</v>
      </c>
      <c r="H355">
        <v>8.3540000000000003E-5</v>
      </c>
      <c r="I355">
        <v>1.3875000000000001E-4</v>
      </c>
      <c r="J355">
        <v>5.1635000000000003E-5</v>
      </c>
      <c r="K355">
        <v>4.2206999999999998E-5</v>
      </c>
      <c r="L355">
        <v>4.4682999999999999E-5</v>
      </c>
      <c r="M355">
        <v>7.6427999999999994E-5</v>
      </c>
    </row>
    <row r="356" spans="1:13" x14ac:dyDescent="0.2">
      <c r="A356">
        <v>1.7412E-2</v>
      </c>
      <c r="B356">
        <v>1.1692E-4</v>
      </c>
      <c r="C356">
        <v>1.1647899999999999E-4</v>
      </c>
      <c r="D356">
        <v>1.1989000000000001E-4</v>
      </c>
      <c r="E356">
        <v>1.0278E-4</v>
      </c>
      <c r="F356">
        <v>1.53986E-4</v>
      </c>
      <c r="G356">
        <v>1.1115E-4</v>
      </c>
      <c r="H356">
        <v>8.577E-5</v>
      </c>
      <c r="I356">
        <v>1.4069000000000001E-4</v>
      </c>
      <c r="J356">
        <v>5.3368000000000001E-5</v>
      </c>
      <c r="K356">
        <v>4.3866000000000003E-5</v>
      </c>
      <c r="L356">
        <v>4.6434000000000003E-5</v>
      </c>
      <c r="M356">
        <v>8.0619999999999997E-5</v>
      </c>
    </row>
    <row r="357" spans="1:13" x14ac:dyDescent="0.2">
      <c r="A357">
        <v>1.7368999999999999E-2</v>
      </c>
      <c r="B357">
        <v>1.1707899999999999E-4</v>
      </c>
      <c r="C357">
        <v>1.17373E-4</v>
      </c>
      <c r="D357">
        <v>1.23034E-4</v>
      </c>
      <c r="E357">
        <v>1.0343E-4</v>
      </c>
      <c r="F357">
        <v>1.5422799999999999E-4</v>
      </c>
      <c r="G357">
        <v>1.1307999999999999E-4</v>
      </c>
      <c r="H357">
        <v>8.6199999999999995E-5</v>
      </c>
      <c r="I357">
        <v>1.4427999999999999E-4</v>
      </c>
      <c r="J357">
        <v>5.4199000000000001E-5</v>
      </c>
      <c r="K357">
        <v>4.6924E-5</v>
      </c>
      <c r="L357">
        <v>4.8399000000000002E-5</v>
      </c>
      <c r="M357">
        <v>8.2588000000000003E-5</v>
      </c>
    </row>
    <row r="358" spans="1:13" x14ac:dyDescent="0.2">
      <c r="A358">
        <v>1.7329000000000001E-2</v>
      </c>
      <c r="B358">
        <v>1.19153E-4</v>
      </c>
      <c r="C358">
        <v>1.18799E-4</v>
      </c>
      <c r="D358">
        <v>1.27253E-4</v>
      </c>
      <c r="E358">
        <v>1.0493999999999999E-4</v>
      </c>
      <c r="F358">
        <v>1.5645200000000001E-4</v>
      </c>
      <c r="G358">
        <v>1.1376E-4</v>
      </c>
      <c r="H358">
        <v>8.6790000000000001E-5</v>
      </c>
      <c r="I358">
        <v>1.4443E-4</v>
      </c>
      <c r="J358">
        <v>5.7188000000000002E-5</v>
      </c>
      <c r="K358">
        <v>4.8987999999999999E-5</v>
      </c>
      <c r="L358">
        <v>5.1181999999999999E-5</v>
      </c>
      <c r="M358">
        <v>8.7645999999999994E-5</v>
      </c>
    </row>
    <row r="359" spans="1:13" x14ac:dyDescent="0.2">
      <c r="A359">
        <v>1.7305999999999998E-2</v>
      </c>
      <c r="B359">
        <v>1.20357E-4</v>
      </c>
      <c r="C359">
        <v>1.2044099999999999E-4</v>
      </c>
      <c r="D359">
        <v>1.3015600000000001E-4</v>
      </c>
      <c r="E359">
        <v>1.0656E-4</v>
      </c>
      <c r="F359">
        <v>1.5714200000000001E-4</v>
      </c>
      <c r="G359">
        <v>1.1445E-4</v>
      </c>
      <c r="H359">
        <v>8.5729999999999994E-5</v>
      </c>
      <c r="I359">
        <v>1.4477000000000001E-4</v>
      </c>
      <c r="J359">
        <v>5.7843999999999997E-5</v>
      </c>
      <c r="K359">
        <v>5.0170000000000002E-5</v>
      </c>
      <c r="L359">
        <v>5.3222E-5</v>
      </c>
      <c r="M359">
        <v>9.0882000000000002E-5</v>
      </c>
    </row>
    <row r="360" spans="1:13" x14ac:dyDescent="0.2">
      <c r="A360">
        <v>1.7343000000000001E-2</v>
      </c>
      <c r="B360">
        <v>1.2227599999999999E-4</v>
      </c>
      <c r="C360">
        <v>1.2270400000000001E-4</v>
      </c>
      <c r="D360">
        <v>1.31822E-4</v>
      </c>
      <c r="E360">
        <v>1.0675000000000001E-4</v>
      </c>
      <c r="F360">
        <v>1.59056E-4</v>
      </c>
      <c r="G360">
        <v>1.1445E-4</v>
      </c>
      <c r="H360">
        <v>8.4699999999999999E-5</v>
      </c>
      <c r="I360">
        <v>1.4509000000000001E-4</v>
      </c>
      <c r="J360">
        <v>5.9908000000000003E-5</v>
      </c>
      <c r="K360">
        <v>5.2364000000000002E-5</v>
      </c>
      <c r="L360">
        <v>5.5914E-5</v>
      </c>
      <c r="M360">
        <v>9.5748999999999994E-5</v>
      </c>
    </row>
    <row r="361" spans="1:13" x14ac:dyDescent="0.2">
      <c r="A361">
        <v>1.7298000000000001E-2</v>
      </c>
      <c r="B361">
        <v>1.1919200000000001E-4</v>
      </c>
      <c r="C361">
        <v>1.21357E-4</v>
      </c>
      <c r="D361">
        <v>1.3201900000000001E-4</v>
      </c>
      <c r="E361">
        <v>1.071E-4</v>
      </c>
      <c r="F361">
        <v>1.59223E-4</v>
      </c>
      <c r="G361">
        <v>1.1521E-4</v>
      </c>
      <c r="H361">
        <v>8.4499999999999994E-5</v>
      </c>
      <c r="I361">
        <v>1.4747999999999999E-4</v>
      </c>
      <c r="J361">
        <v>6.1115E-5</v>
      </c>
      <c r="K361">
        <v>5.5024E-5</v>
      </c>
      <c r="L361">
        <v>5.7504999999999999E-5</v>
      </c>
      <c r="M361">
        <v>9.9420999999999996E-5</v>
      </c>
    </row>
    <row r="362" spans="1:13" x14ac:dyDescent="0.2">
      <c r="A362">
        <v>1.7291999999999998E-2</v>
      </c>
      <c r="B362">
        <v>1.1707899999999999E-4</v>
      </c>
      <c r="C362">
        <v>1.22043E-4</v>
      </c>
      <c r="D362">
        <v>1.31624E-4</v>
      </c>
      <c r="E362">
        <v>1.0758E-4</v>
      </c>
      <c r="F362">
        <v>1.6279200000000001E-4</v>
      </c>
      <c r="G362">
        <v>1.1622E-4</v>
      </c>
      <c r="H362">
        <v>8.6819999999999999E-5</v>
      </c>
      <c r="I362">
        <v>1.5330000000000001E-4</v>
      </c>
      <c r="J362">
        <v>6.4325000000000005E-5</v>
      </c>
      <c r="K362">
        <v>5.8029000000000003E-5</v>
      </c>
      <c r="L362">
        <v>6.0545999999999999E-5</v>
      </c>
      <c r="M362">
        <v>1.05691E-4</v>
      </c>
    </row>
    <row r="363" spans="1:13" x14ac:dyDescent="0.2">
      <c r="A363">
        <v>1.7297E-2</v>
      </c>
      <c r="B363">
        <v>1.1807900000000001E-4</v>
      </c>
      <c r="C363">
        <v>1.2385299999999999E-4</v>
      </c>
      <c r="D363">
        <v>1.31054E-4</v>
      </c>
      <c r="E363">
        <v>1.0799E-4</v>
      </c>
      <c r="F363">
        <v>1.6297300000000001E-4</v>
      </c>
      <c r="G363">
        <v>1.1692999999999999E-4</v>
      </c>
      <c r="H363">
        <v>8.9569999999999998E-5</v>
      </c>
      <c r="I363">
        <v>1.5757999999999999E-4</v>
      </c>
      <c r="J363">
        <v>6.5946999999999997E-5</v>
      </c>
      <c r="K363">
        <v>5.9870000000000001E-5</v>
      </c>
      <c r="L363">
        <v>6.3564000000000003E-5</v>
      </c>
      <c r="M363">
        <v>1.1179999999999999E-4</v>
      </c>
    </row>
    <row r="364" spans="1:13" x14ac:dyDescent="0.2">
      <c r="A364">
        <v>1.7384E-2</v>
      </c>
      <c r="B364">
        <v>1.19306E-4</v>
      </c>
      <c r="C364">
        <v>1.2621E-4</v>
      </c>
      <c r="D364">
        <v>1.3297299999999999E-4</v>
      </c>
      <c r="E364">
        <v>1.1014999999999999E-4</v>
      </c>
      <c r="F364">
        <v>1.6485800000000001E-4</v>
      </c>
      <c r="G364">
        <v>1.1765E-4</v>
      </c>
      <c r="H364">
        <v>9.1269999999999999E-5</v>
      </c>
      <c r="I364">
        <v>1.5846E-4</v>
      </c>
      <c r="J364">
        <v>6.7492999999999999E-5</v>
      </c>
      <c r="K364">
        <v>6.2446999999999994E-5</v>
      </c>
      <c r="L364">
        <v>6.6106999999999996E-5</v>
      </c>
      <c r="M364">
        <v>1.15487E-4</v>
      </c>
    </row>
    <row r="365" spans="1:13" x14ac:dyDescent="0.2">
      <c r="A365">
        <v>1.7281999999999999E-2</v>
      </c>
      <c r="B365">
        <v>1.2297499999999999E-4</v>
      </c>
      <c r="C365">
        <v>1.2684400000000001E-4</v>
      </c>
      <c r="D365">
        <v>1.3674299999999999E-4</v>
      </c>
      <c r="E365">
        <v>1.1231E-4</v>
      </c>
      <c r="F365">
        <v>1.66486E-4</v>
      </c>
      <c r="G365">
        <v>1.1875E-4</v>
      </c>
      <c r="H365">
        <v>9.1689999999999998E-5</v>
      </c>
      <c r="I365">
        <v>1.5593000000000001E-4</v>
      </c>
      <c r="J365">
        <v>6.9561999999999996E-5</v>
      </c>
      <c r="K365">
        <v>6.4624999999999999E-5</v>
      </c>
      <c r="L365">
        <v>6.9171999999999994E-5</v>
      </c>
      <c r="M365">
        <v>1.19172E-4</v>
      </c>
    </row>
    <row r="366" spans="1:13" x14ac:dyDescent="0.2">
      <c r="A366">
        <v>1.7236999999999999E-2</v>
      </c>
      <c r="B366">
        <v>1.2244799999999999E-4</v>
      </c>
      <c r="C366">
        <v>1.2668400000000001E-4</v>
      </c>
      <c r="D366">
        <v>1.3850200000000001E-4</v>
      </c>
      <c r="E366">
        <v>1.149E-4</v>
      </c>
      <c r="F366">
        <v>1.6959700000000001E-4</v>
      </c>
      <c r="G366">
        <v>1.2071E-4</v>
      </c>
      <c r="H366">
        <v>9.1680000000000003E-5</v>
      </c>
      <c r="I366">
        <v>1.5851999999999999E-4</v>
      </c>
      <c r="J366">
        <v>7.2541999999999998E-5</v>
      </c>
      <c r="K366">
        <v>6.8907999999999998E-5</v>
      </c>
      <c r="L366">
        <v>7.1791000000000004E-5</v>
      </c>
      <c r="M366">
        <v>1.2774100000000001E-4</v>
      </c>
    </row>
    <row r="367" spans="1:13" x14ac:dyDescent="0.2">
      <c r="A367">
        <v>1.7156999999999999E-2</v>
      </c>
      <c r="B367">
        <v>1.24511E-4</v>
      </c>
      <c r="C367">
        <v>1.2776500000000001E-4</v>
      </c>
      <c r="D367">
        <v>1.3971799999999999E-4</v>
      </c>
      <c r="E367">
        <v>1.1573E-4</v>
      </c>
      <c r="F367">
        <v>1.7133599999999999E-4</v>
      </c>
      <c r="G367">
        <v>1.2132E-4</v>
      </c>
      <c r="H367">
        <v>9.3200000000000002E-5</v>
      </c>
      <c r="I367">
        <v>1.6051999999999999E-4</v>
      </c>
      <c r="J367">
        <v>7.5026999999999998E-5</v>
      </c>
      <c r="K367">
        <v>7.1967999999999999E-5</v>
      </c>
      <c r="L367">
        <v>7.6007999999999995E-5</v>
      </c>
      <c r="M367">
        <v>1.3809E-4</v>
      </c>
    </row>
    <row r="368" spans="1:13" x14ac:dyDescent="0.2">
      <c r="A368">
        <v>1.7194999999999998E-2</v>
      </c>
      <c r="B368">
        <v>1.24676E-4</v>
      </c>
      <c r="C368">
        <v>1.2899499999999999E-4</v>
      </c>
      <c r="D368">
        <v>1.404E-4</v>
      </c>
      <c r="E368">
        <v>1.1546E-4</v>
      </c>
      <c r="F368">
        <v>1.7102999999999999E-4</v>
      </c>
      <c r="G368">
        <v>1.2175E-4</v>
      </c>
      <c r="H368">
        <v>9.412E-5</v>
      </c>
      <c r="I368">
        <v>1.6550000000000001E-4</v>
      </c>
      <c r="J368">
        <v>7.7428000000000005E-5</v>
      </c>
      <c r="K368">
        <v>7.6947999999999996E-5</v>
      </c>
      <c r="L368">
        <v>8.1472999999999997E-5</v>
      </c>
      <c r="M368">
        <v>1.46079E-4</v>
      </c>
    </row>
    <row r="369" spans="1:13" x14ac:dyDescent="0.2">
      <c r="A369">
        <v>1.7146999999999999E-2</v>
      </c>
      <c r="B369">
        <v>1.24449E-4</v>
      </c>
      <c r="C369">
        <v>1.28956E-4</v>
      </c>
      <c r="D369">
        <v>1.3913099999999999E-4</v>
      </c>
      <c r="E369">
        <v>1.1730000000000001E-4</v>
      </c>
      <c r="F369">
        <v>1.7190799999999999E-4</v>
      </c>
      <c r="G369">
        <v>1.2227000000000001E-4</v>
      </c>
      <c r="H369">
        <v>9.5810000000000006E-5</v>
      </c>
      <c r="I369">
        <v>1.6833000000000001E-4</v>
      </c>
      <c r="J369">
        <v>7.8951999999999999E-5</v>
      </c>
      <c r="K369">
        <v>8.2873000000000004E-5</v>
      </c>
      <c r="L369">
        <v>8.6786000000000006E-5</v>
      </c>
      <c r="M369">
        <v>1.53874E-4</v>
      </c>
    </row>
    <row r="370" spans="1:13" x14ac:dyDescent="0.2">
      <c r="A370">
        <v>1.7108000000000002E-2</v>
      </c>
      <c r="B370">
        <v>1.2331000000000001E-4</v>
      </c>
      <c r="C370">
        <v>1.29925E-4</v>
      </c>
      <c r="D370">
        <v>1.3994499999999999E-4</v>
      </c>
      <c r="E370">
        <v>1.1941E-4</v>
      </c>
      <c r="F370">
        <v>1.7338E-4</v>
      </c>
      <c r="G370">
        <v>1.2295000000000001E-4</v>
      </c>
      <c r="H370">
        <v>9.7139999999999995E-5</v>
      </c>
      <c r="I370">
        <v>1.7116000000000001E-4</v>
      </c>
      <c r="J370">
        <v>8.3580999999999998E-5</v>
      </c>
      <c r="K370">
        <v>8.6105000000000003E-5</v>
      </c>
      <c r="L370">
        <v>8.899E-5</v>
      </c>
      <c r="M370">
        <v>1.5957699999999999E-4</v>
      </c>
    </row>
    <row r="371" spans="1:13" x14ac:dyDescent="0.2">
      <c r="A371">
        <v>1.7062999999999998E-2</v>
      </c>
      <c r="B371">
        <v>1.21309E-4</v>
      </c>
      <c r="C371">
        <v>1.30858E-4</v>
      </c>
      <c r="D371">
        <v>1.4091599999999999E-4</v>
      </c>
      <c r="E371">
        <v>1.205E-4</v>
      </c>
      <c r="F371">
        <v>1.7470300000000001E-4</v>
      </c>
      <c r="G371">
        <v>1.2310000000000001E-4</v>
      </c>
      <c r="H371">
        <v>9.7979999999999994E-5</v>
      </c>
      <c r="I371">
        <v>1.7348999999999999E-4</v>
      </c>
      <c r="J371">
        <v>8.6170999999999999E-5</v>
      </c>
      <c r="K371">
        <v>9.1441999999999996E-5</v>
      </c>
      <c r="L371">
        <v>9.1051999999999995E-5</v>
      </c>
      <c r="M371">
        <v>1.68918E-4</v>
      </c>
    </row>
    <row r="372" spans="1:13" x14ac:dyDescent="0.2">
      <c r="A372">
        <v>1.7072E-2</v>
      </c>
      <c r="B372">
        <v>1.2265400000000001E-4</v>
      </c>
      <c r="C372">
        <v>1.33564E-4</v>
      </c>
      <c r="D372">
        <v>1.44141E-4</v>
      </c>
      <c r="E372">
        <v>1.2123E-4</v>
      </c>
      <c r="F372">
        <v>1.76219E-4</v>
      </c>
      <c r="G372">
        <v>1.2313E-4</v>
      </c>
      <c r="H372">
        <v>9.7510000000000007E-5</v>
      </c>
      <c r="I372">
        <v>1.7341000000000001E-4</v>
      </c>
      <c r="J372">
        <v>8.8875999999999994E-5</v>
      </c>
      <c r="K372">
        <v>9.2248000000000002E-5</v>
      </c>
      <c r="L372">
        <v>9.3876999999999996E-5</v>
      </c>
      <c r="M372">
        <v>1.76849E-4</v>
      </c>
    </row>
    <row r="373" spans="1:13" x14ac:dyDescent="0.2">
      <c r="A373">
        <v>1.7068E-2</v>
      </c>
      <c r="B373">
        <v>1.2154699999999999E-4</v>
      </c>
      <c r="C373">
        <v>1.33783E-4</v>
      </c>
      <c r="D373">
        <v>1.43545E-4</v>
      </c>
      <c r="E373">
        <v>1.2118E-4</v>
      </c>
      <c r="F373">
        <v>1.7699299999999999E-4</v>
      </c>
      <c r="G373">
        <v>1.2396999999999999E-4</v>
      </c>
      <c r="H373">
        <v>9.7559999999999994E-5</v>
      </c>
      <c r="I373">
        <v>1.7479999999999999E-4</v>
      </c>
      <c r="J373">
        <v>9.1575000000000003E-5</v>
      </c>
      <c r="K373">
        <v>1.0249100000000001E-4</v>
      </c>
      <c r="L373">
        <v>9.9809000000000006E-5</v>
      </c>
      <c r="M373">
        <v>1.8767600000000001E-4</v>
      </c>
    </row>
    <row r="374" spans="1:13" x14ac:dyDescent="0.2">
      <c r="A374">
        <v>1.7056999999999999E-2</v>
      </c>
      <c r="B374">
        <v>1.2282800000000001E-4</v>
      </c>
      <c r="C374">
        <v>1.33974E-4</v>
      </c>
      <c r="D374">
        <v>1.4503199999999999E-4</v>
      </c>
      <c r="E374">
        <v>1.2180000000000001E-4</v>
      </c>
      <c r="F374">
        <v>1.7813400000000001E-4</v>
      </c>
      <c r="G374">
        <v>1.2557000000000001E-4</v>
      </c>
      <c r="H374">
        <v>9.8729999999999998E-5</v>
      </c>
      <c r="I374">
        <v>1.7595999999999999E-4</v>
      </c>
      <c r="J374">
        <v>9.5017000000000002E-5</v>
      </c>
      <c r="K374">
        <v>1.0846E-4</v>
      </c>
      <c r="L374">
        <v>1.0746E-4</v>
      </c>
      <c r="M374">
        <v>1.9932500000000001E-4</v>
      </c>
    </row>
    <row r="375" spans="1:13" x14ac:dyDescent="0.2">
      <c r="A375">
        <v>1.7003999999999998E-2</v>
      </c>
      <c r="B375">
        <v>1.20705E-4</v>
      </c>
      <c r="C375">
        <v>1.3505599999999999E-4</v>
      </c>
      <c r="D375">
        <v>1.4598200000000001E-4</v>
      </c>
      <c r="E375">
        <v>1.2029E-4</v>
      </c>
      <c r="F375">
        <v>1.7868300000000001E-4</v>
      </c>
      <c r="G375">
        <v>1.2599E-4</v>
      </c>
      <c r="H375">
        <v>1.0168E-4</v>
      </c>
      <c r="I375">
        <v>1.7922000000000001E-4</v>
      </c>
      <c r="J375">
        <v>9.6397999999999994E-5</v>
      </c>
      <c r="K375">
        <v>1.14608E-4</v>
      </c>
      <c r="L375">
        <v>1.11542E-4</v>
      </c>
      <c r="M375">
        <v>2.06462E-4</v>
      </c>
    </row>
    <row r="376" spans="1:13" x14ac:dyDescent="0.2">
      <c r="A376">
        <v>1.7017000000000001E-2</v>
      </c>
      <c r="B376">
        <v>1.22908E-4</v>
      </c>
      <c r="C376">
        <v>1.37799E-4</v>
      </c>
      <c r="D376">
        <v>1.4798099999999999E-4</v>
      </c>
      <c r="E376">
        <v>1.2121999999999999E-4</v>
      </c>
      <c r="F376">
        <v>1.80755E-4</v>
      </c>
      <c r="G376">
        <v>1.2614000000000001E-4</v>
      </c>
      <c r="H376">
        <v>1.0394E-4</v>
      </c>
      <c r="I376">
        <v>1.8321E-4</v>
      </c>
      <c r="J376">
        <v>9.8504000000000004E-5</v>
      </c>
      <c r="K376">
        <v>1.1805499999999999E-4</v>
      </c>
      <c r="L376">
        <v>1.18751E-4</v>
      </c>
      <c r="M376">
        <v>2.15665E-4</v>
      </c>
    </row>
    <row r="377" spans="1:13" x14ac:dyDescent="0.2">
      <c r="A377">
        <v>1.7007999999999999E-2</v>
      </c>
      <c r="B377">
        <v>1.23094E-4</v>
      </c>
      <c r="C377">
        <v>1.38613E-4</v>
      </c>
      <c r="D377">
        <v>1.4831499999999999E-4</v>
      </c>
      <c r="E377">
        <v>1.2064E-4</v>
      </c>
      <c r="F377">
        <v>1.82234E-4</v>
      </c>
      <c r="G377">
        <v>1.2536000000000001E-4</v>
      </c>
      <c r="H377">
        <v>1.0454E-4</v>
      </c>
      <c r="I377">
        <v>1.8718000000000001E-4</v>
      </c>
      <c r="J377">
        <v>1.0301E-4</v>
      </c>
      <c r="K377">
        <v>1.23421E-4</v>
      </c>
      <c r="L377">
        <v>1.2543E-4</v>
      </c>
      <c r="M377">
        <v>2.2856800000000001E-4</v>
      </c>
    </row>
    <row r="378" spans="1:13" x14ac:dyDescent="0.2">
      <c r="A378">
        <v>1.6974E-2</v>
      </c>
      <c r="B378">
        <v>1.23676E-4</v>
      </c>
      <c r="C378">
        <v>1.3946799999999999E-4</v>
      </c>
      <c r="D378">
        <v>1.4884800000000001E-4</v>
      </c>
      <c r="E378">
        <v>1.2433999999999999E-4</v>
      </c>
      <c r="F378">
        <v>1.8441700000000001E-4</v>
      </c>
      <c r="G378">
        <v>1.2527999999999999E-4</v>
      </c>
      <c r="H378">
        <v>1.0487E-4</v>
      </c>
      <c r="I378">
        <v>1.8939E-4</v>
      </c>
      <c r="J378">
        <v>1.07459E-4</v>
      </c>
      <c r="K378">
        <v>1.3245499999999999E-4</v>
      </c>
      <c r="L378">
        <v>1.3467899999999999E-4</v>
      </c>
      <c r="M378">
        <v>2.4109700000000001E-4</v>
      </c>
    </row>
    <row r="379" spans="1:13" x14ac:dyDescent="0.2">
      <c r="A379">
        <v>1.6930000000000001E-2</v>
      </c>
      <c r="B379">
        <v>1.2397800000000001E-4</v>
      </c>
      <c r="C379">
        <v>1.3904600000000001E-4</v>
      </c>
      <c r="D379">
        <v>1.49228E-4</v>
      </c>
      <c r="E379">
        <v>1.2517999999999999E-4</v>
      </c>
      <c r="F379">
        <v>1.84291E-4</v>
      </c>
      <c r="G379">
        <v>1.2547E-4</v>
      </c>
      <c r="H379">
        <v>1.041E-4</v>
      </c>
      <c r="I379">
        <v>1.9133999999999999E-4</v>
      </c>
      <c r="J379">
        <v>1.0998200000000001E-4</v>
      </c>
      <c r="K379">
        <v>1.4154599999999999E-4</v>
      </c>
      <c r="L379">
        <v>1.3853800000000001E-4</v>
      </c>
      <c r="M379">
        <v>2.5475200000000002E-4</v>
      </c>
    </row>
    <row r="380" spans="1:13" x14ac:dyDescent="0.2">
      <c r="A380">
        <v>1.6851000000000001E-2</v>
      </c>
      <c r="B380">
        <v>1.2296799999999999E-4</v>
      </c>
      <c r="C380">
        <v>1.3930299999999999E-4</v>
      </c>
      <c r="D380">
        <v>1.49104E-4</v>
      </c>
      <c r="E380">
        <v>1.2922000000000001E-4</v>
      </c>
      <c r="F380">
        <v>1.86324E-4</v>
      </c>
      <c r="G380">
        <v>1.2763999999999999E-4</v>
      </c>
      <c r="H380">
        <v>1.0548E-4</v>
      </c>
      <c r="I380">
        <v>1.9550000000000001E-4</v>
      </c>
      <c r="J380">
        <v>1.1349900000000001E-4</v>
      </c>
      <c r="K380">
        <v>1.5009800000000001E-4</v>
      </c>
      <c r="L380">
        <v>1.4096000000000001E-4</v>
      </c>
      <c r="M380">
        <v>2.6602400000000001E-4</v>
      </c>
    </row>
    <row r="381" spans="1:13" x14ac:dyDescent="0.2">
      <c r="A381">
        <v>1.6830999999999999E-2</v>
      </c>
      <c r="B381">
        <v>1.2275200000000001E-4</v>
      </c>
      <c r="C381">
        <v>1.3975200000000001E-4</v>
      </c>
      <c r="D381">
        <v>1.5109300000000001E-4</v>
      </c>
      <c r="E381">
        <v>1.2852E-4</v>
      </c>
      <c r="F381">
        <v>1.8641299999999999E-4</v>
      </c>
      <c r="G381">
        <v>1.2757E-4</v>
      </c>
      <c r="H381">
        <v>1.049E-4</v>
      </c>
      <c r="I381">
        <v>1.9927000000000001E-4</v>
      </c>
      <c r="J381">
        <v>1.2051400000000001E-4</v>
      </c>
      <c r="K381">
        <v>1.5738899999999999E-4</v>
      </c>
      <c r="L381">
        <v>1.4455800000000001E-4</v>
      </c>
      <c r="M381">
        <v>2.8071900000000002E-4</v>
      </c>
    </row>
    <row r="382" spans="1:13" x14ac:dyDescent="0.2">
      <c r="A382">
        <v>1.6813000000000002E-2</v>
      </c>
      <c r="B382">
        <v>1.2296599999999999E-4</v>
      </c>
      <c r="C382">
        <v>1.4323299999999999E-4</v>
      </c>
      <c r="D382">
        <v>1.5375299999999999E-4</v>
      </c>
      <c r="E382">
        <v>1.3127000000000001E-4</v>
      </c>
      <c r="F382">
        <v>1.88686E-4</v>
      </c>
      <c r="G382">
        <v>1.2879999999999999E-4</v>
      </c>
      <c r="H382">
        <v>1.0582999999999999E-4</v>
      </c>
      <c r="I382">
        <v>2.0337E-4</v>
      </c>
      <c r="J382">
        <v>1.26713E-4</v>
      </c>
      <c r="K382">
        <v>1.6615400000000001E-4</v>
      </c>
      <c r="L382">
        <v>1.50653E-4</v>
      </c>
      <c r="M382">
        <v>2.9252599999999998E-4</v>
      </c>
    </row>
    <row r="383" spans="1:13" x14ac:dyDescent="0.2">
      <c r="A383">
        <v>1.6768999999999999E-2</v>
      </c>
      <c r="B383">
        <v>1.23354E-4</v>
      </c>
      <c r="C383">
        <v>1.44683E-4</v>
      </c>
      <c r="D383">
        <v>1.5804099999999999E-4</v>
      </c>
      <c r="E383">
        <v>1.3195000000000001E-4</v>
      </c>
      <c r="F383">
        <v>1.8794999999999999E-4</v>
      </c>
      <c r="G383">
        <v>1.2871000000000001E-4</v>
      </c>
      <c r="H383">
        <v>1.053E-4</v>
      </c>
      <c r="I383">
        <v>2.0790000000000001E-4</v>
      </c>
      <c r="J383">
        <v>1.30405E-4</v>
      </c>
      <c r="K383">
        <v>1.7459100000000001E-4</v>
      </c>
      <c r="L383">
        <v>1.5911899999999999E-4</v>
      </c>
      <c r="M383">
        <v>3.0319500000000003E-4</v>
      </c>
    </row>
    <row r="384" spans="1:13" x14ac:dyDescent="0.2">
      <c r="A384">
        <v>1.6795000000000001E-2</v>
      </c>
      <c r="B384">
        <v>1.2408300000000001E-4</v>
      </c>
      <c r="C384">
        <v>1.4438600000000001E-4</v>
      </c>
      <c r="D384">
        <v>1.6096799999999999E-4</v>
      </c>
      <c r="E384">
        <v>1.3365E-4</v>
      </c>
      <c r="F384">
        <v>1.8934400000000001E-4</v>
      </c>
      <c r="G384">
        <v>1.3027000000000001E-4</v>
      </c>
      <c r="H384">
        <v>1.047E-4</v>
      </c>
      <c r="I384">
        <v>2.1165999999999999E-4</v>
      </c>
      <c r="J384">
        <v>1.3524000000000001E-4</v>
      </c>
      <c r="K384">
        <v>1.83313E-4</v>
      </c>
      <c r="L384">
        <v>1.64647E-4</v>
      </c>
      <c r="M384">
        <v>3.1251199999999998E-4</v>
      </c>
    </row>
    <row r="385" spans="1:13" x14ac:dyDescent="0.2">
      <c r="A385">
        <v>1.6813000000000002E-2</v>
      </c>
      <c r="B385">
        <v>1.2526900000000001E-4</v>
      </c>
      <c r="C385">
        <v>1.4519000000000001E-4</v>
      </c>
      <c r="D385">
        <v>1.6110300000000001E-4</v>
      </c>
      <c r="E385">
        <v>1.3412E-4</v>
      </c>
      <c r="F385">
        <v>1.9093100000000001E-4</v>
      </c>
      <c r="G385">
        <v>1.2998E-4</v>
      </c>
      <c r="H385">
        <v>1.0433999999999999E-4</v>
      </c>
      <c r="I385">
        <v>2.1505999999999999E-4</v>
      </c>
      <c r="J385">
        <v>1.41743E-4</v>
      </c>
      <c r="K385">
        <v>1.9411999999999999E-4</v>
      </c>
      <c r="L385">
        <v>1.6789100000000001E-4</v>
      </c>
      <c r="M385">
        <v>3.19031E-4</v>
      </c>
    </row>
    <row r="386" spans="1:13" x14ac:dyDescent="0.2">
      <c r="A386">
        <v>1.6818E-2</v>
      </c>
      <c r="B386">
        <v>1.2485799999999999E-4</v>
      </c>
      <c r="C386">
        <v>1.4870000000000001E-4</v>
      </c>
      <c r="D386">
        <v>1.6208499999999999E-4</v>
      </c>
      <c r="E386">
        <v>1.3411E-4</v>
      </c>
      <c r="F386">
        <v>1.92423E-4</v>
      </c>
      <c r="G386">
        <v>1.2951E-4</v>
      </c>
      <c r="H386">
        <v>1.0419E-4</v>
      </c>
      <c r="I386">
        <v>2.1582E-4</v>
      </c>
      <c r="J386">
        <v>1.50555E-4</v>
      </c>
      <c r="K386">
        <v>2.00585E-4</v>
      </c>
      <c r="L386">
        <v>1.7322600000000001E-4</v>
      </c>
      <c r="M386">
        <v>3.2863800000000002E-4</v>
      </c>
    </row>
    <row r="387" spans="1:13" x14ac:dyDescent="0.2">
      <c r="A387">
        <v>1.6781999999999998E-2</v>
      </c>
      <c r="B387">
        <v>1.2589400000000001E-4</v>
      </c>
      <c r="C387">
        <v>1.5323299999999999E-4</v>
      </c>
      <c r="D387">
        <v>1.6261800000000001E-4</v>
      </c>
      <c r="E387">
        <v>1.3485E-4</v>
      </c>
      <c r="F387">
        <v>1.93838E-4</v>
      </c>
      <c r="G387">
        <v>1.3008E-4</v>
      </c>
      <c r="H387">
        <v>1.0318E-4</v>
      </c>
      <c r="I387">
        <v>2.1393000000000001E-4</v>
      </c>
      <c r="J387">
        <v>1.5469600000000001E-4</v>
      </c>
      <c r="K387">
        <v>2.07961E-4</v>
      </c>
      <c r="L387">
        <v>1.80619E-4</v>
      </c>
      <c r="M387">
        <v>3.3508700000000003E-4</v>
      </c>
    </row>
    <row r="388" spans="1:13" x14ac:dyDescent="0.2">
      <c r="A388">
        <v>1.6774000000000001E-2</v>
      </c>
      <c r="B388">
        <v>1.2501600000000001E-4</v>
      </c>
      <c r="C388">
        <v>1.5637E-4</v>
      </c>
      <c r="D388">
        <v>1.64172E-4</v>
      </c>
      <c r="E388">
        <v>1.34E-4</v>
      </c>
      <c r="F388">
        <v>1.94231E-4</v>
      </c>
      <c r="G388">
        <v>1.3108E-4</v>
      </c>
      <c r="H388">
        <v>1.0347E-4</v>
      </c>
      <c r="I388">
        <v>2.1934999999999999E-4</v>
      </c>
      <c r="J388">
        <v>1.5962999999999999E-4</v>
      </c>
      <c r="K388">
        <v>2.17383E-4</v>
      </c>
      <c r="L388">
        <v>1.90769E-4</v>
      </c>
      <c r="M388">
        <v>3.4249200000000001E-4</v>
      </c>
    </row>
    <row r="389" spans="1:13" x14ac:dyDescent="0.2">
      <c r="A389">
        <v>1.6830000000000001E-2</v>
      </c>
      <c r="B389">
        <v>1.2655899999999999E-4</v>
      </c>
      <c r="C389">
        <v>1.5783E-4</v>
      </c>
      <c r="D389">
        <v>1.6467399999999999E-4</v>
      </c>
      <c r="E389">
        <v>1.3601999999999999E-4</v>
      </c>
      <c r="F389">
        <v>1.95651E-4</v>
      </c>
      <c r="G389">
        <v>1.3203999999999999E-4</v>
      </c>
      <c r="H389">
        <v>1.0237E-4</v>
      </c>
      <c r="I389">
        <v>2.2379999999999999E-4</v>
      </c>
      <c r="J389">
        <v>1.63559E-4</v>
      </c>
      <c r="K389">
        <v>2.2587900000000001E-4</v>
      </c>
      <c r="L389">
        <v>1.9843700000000001E-4</v>
      </c>
      <c r="M389">
        <v>3.4819199999999999E-4</v>
      </c>
    </row>
    <row r="390" spans="1:13" x14ac:dyDescent="0.2">
      <c r="A390">
        <v>1.6813000000000002E-2</v>
      </c>
      <c r="B390">
        <v>1.27198E-4</v>
      </c>
      <c r="C390">
        <v>1.58138E-4</v>
      </c>
      <c r="D390">
        <v>1.66976E-4</v>
      </c>
      <c r="E390">
        <v>1.3746E-4</v>
      </c>
      <c r="F390">
        <v>1.9527499999999999E-4</v>
      </c>
      <c r="G390">
        <v>1.3284000000000001E-4</v>
      </c>
      <c r="H390">
        <v>1.0389E-4</v>
      </c>
      <c r="I390">
        <v>2.2732000000000001E-4</v>
      </c>
      <c r="J390">
        <v>1.69357E-4</v>
      </c>
      <c r="K390">
        <v>2.3489999999999999E-4</v>
      </c>
      <c r="L390">
        <v>2.0528500000000001E-4</v>
      </c>
      <c r="M390">
        <v>3.5627599999999999E-4</v>
      </c>
    </row>
    <row r="391" spans="1:13" x14ac:dyDescent="0.2">
      <c r="A391">
        <v>1.6823999999999999E-2</v>
      </c>
      <c r="B391">
        <v>1.2786699999999999E-4</v>
      </c>
      <c r="C391">
        <v>1.5991599999999999E-4</v>
      </c>
      <c r="D391">
        <v>1.6721999999999999E-4</v>
      </c>
      <c r="E391">
        <v>1.3804999999999999E-4</v>
      </c>
      <c r="F391">
        <v>1.9368400000000001E-4</v>
      </c>
      <c r="G391">
        <v>1.327E-4</v>
      </c>
      <c r="H391">
        <v>1.014E-4</v>
      </c>
      <c r="I391">
        <v>2.2819E-4</v>
      </c>
      <c r="J391">
        <v>1.77591E-4</v>
      </c>
      <c r="K391">
        <v>2.4294200000000001E-4</v>
      </c>
      <c r="L391">
        <v>2.1260300000000001E-4</v>
      </c>
      <c r="M391">
        <v>3.5621399999999999E-4</v>
      </c>
    </row>
    <row r="392" spans="1:13" x14ac:dyDescent="0.2">
      <c r="A392">
        <v>1.6788999999999998E-2</v>
      </c>
      <c r="B392">
        <v>1.2735099999999999E-4</v>
      </c>
      <c r="C392">
        <v>1.6054900000000001E-4</v>
      </c>
      <c r="D392">
        <v>1.68283E-4</v>
      </c>
      <c r="E392">
        <v>1.3845E-4</v>
      </c>
      <c r="F392">
        <v>1.9236000000000001E-4</v>
      </c>
      <c r="G392">
        <v>1.3315000000000001E-4</v>
      </c>
      <c r="H392">
        <v>9.8770000000000005E-5</v>
      </c>
      <c r="I392">
        <v>2.2808E-4</v>
      </c>
      <c r="J392">
        <v>1.81411E-4</v>
      </c>
      <c r="K392">
        <v>2.4986300000000002E-4</v>
      </c>
      <c r="L392">
        <v>2.2017599999999999E-4</v>
      </c>
      <c r="M392">
        <v>3.5820900000000001E-4</v>
      </c>
    </row>
    <row r="393" spans="1:13" x14ac:dyDescent="0.2">
      <c r="A393">
        <v>1.6840999999999998E-2</v>
      </c>
      <c r="B393">
        <v>1.2725900000000001E-4</v>
      </c>
      <c r="C393">
        <v>1.6258599999999999E-4</v>
      </c>
      <c r="D393">
        <v>1.7009300000000001E-4</v>
      </c>
      <c r="E393">
        <v>1.3896000000000001E-4</v>
      </c>
      <c r="F393">
        <v>1.9214500000000001E-4</v>
      </c>
      <c r="G393">
        <v>1.3244E-4</v>
      </c>
      <c r="H393">
        <v>9.4710000000000006E-5</v>
      </c>
      <c r="I393">
        <v>2.3259999999999999E-4</v>
      </c>
      <c r="J393">
        <v>1.9023400000000001E-4</v>
      </c>
      <c r="K393">
        <v>2.6048100000000002E-4</v>
      </c>
      <c r="L393">
        <v>2.2720300000000001E-4</v>
      </c>
      <c r="M393">
        <v>3.5679700000000001E-4</v>
      </c>
    </row>
    <row r="394" spans="1:13" x14ac:dyDescent="0.2">
      <c r="A394">
        <v>1.6785000000000001E-2</v>
      </c>
      <c r="B394">
        <v>1.2768499999999999E-4</v>
      </c>
      <c r="C394">
        <v>1.61564E-4</v>
      </c>
      <c r="D394">
        <v>1.7278500000000001E-4</v>
      </c>
      <c r="E394">
        <v>1.4096000000000001E-4</v>
      </c>
      <c r="F394">
        <v>1.9184900000000001E-4</v>
      </c>
      <c r="G394">
        <v>1.3112E-4</v>
      </c>
      <c r="H394">
        <v>9.1819999999999998E-5</v>
      </c>
      <c r="I394">
        <v>2.3305999999999999E-4</v>
      </c>
      <c r="J394">
        <v>1.9723000000000001E-4</v>
      </c>
      <c r="K394">
        <v>2.6329400000000002E-4</v>
      </c>
      <c r="L394">
        <v>2.3039100000000001E-4</v>
      </c>
      <c r="M394">
        <v>3.5715999999999998E-4</v>
      </c>
    </row>
    <row r="395" spans="1:13" x14ac:dyDescent="0.2">
      <c r="A395">
        <v>1.6834999999999999E-2</v>
      </c>
      <c r="B395">
        <v>1.2966200000000001E-4</v>
      </c>
      <c r="C395">
        <v>1.63039E-4</v>
      </c>
      <c r="D395">
        <v>1.74344E-4</v>
      </c>
      <c r="E395">
        <v>1.4274000000000001E-4</v>
      </c>
      <c r="F395">
        <v>1.9275600000000001E-4</v>
      </c>
      <c r="G395">
        <v>1.3144E-4</v>
      </c>
      <c r="H395">
        <v>8.8839999999999996E-5</v>
      </c>
      <c r="I395">
        <v>2.3599E-4</v>
      </c>
      <c r="J395">
        <v>2.0800300000000001E-4</v>
      </c>
      <c r="K395">
        <v>2.7368100000000001E-4</v>
      </c>
      <c r="L395">
        <v>2.3839600000000001E-4</v>
      </c>
      <c r="M395">
        <v>3.6010099999999999E-4</v>
      </c>
    </row>
    <row r="396" spans="1:13" x14ac:dyDescent="0.2">
      <c r="A396">
        <v>1.6811E-2</v>
      </c>
      <c r="B396">
        <v>1.3024600000000001E-4</v>
      </c>
      <c r="C396">
        <v>1.6478E-4</v>
      </c>
      <c r="D396">
        <v>1.73339E-4</v>
      </c>
      <c r="E396">
        <v>1.429E-4</v>
      </c>
      <c r="F396">
        <v>1.92232E-4</v>
      </c>
      <c r="G396">
        <v>1.316E-4</v>
      </c>
      <c r="H396">
        <v>8.865E-5</v>
      </c>
      <c r="I396">
        <v>2.3471000000000001E-4</v>
      </c>
      <c r="J396">
        <v>2.1798999999999999E-4</v>
      </c>
      <c r="K396">
        <v>2.7848E-4</v>
      </c>
      <c r="L396">
        <v>2.41172E-4</v>
      </c>
      <c r="M396">
        <v>3.5563700000000001E-4</v>
      </c>
    </row>
    <row r="397" spans="1:13" x14ac:dyDescent="0.2">
      <c r="A397">
        <v>1.6917999999999999E-2</v>
      </c>
      <c r="B397">
        <v>1.3318600000000001E-4</v>
      </c>
      <c r="C397">
        <v>1.6862800000000001E-4</v>
      </c>
      <c r="D397">
        <v>1.72888E-4</v>
      </c>
      <c r="E397">
        <v>1.4456000000000001E-4</v>
      </c>
      <c r="F397">
        <v>1.8930299999999999E-4</v>
      </c>
      <c r="G397">
        <v>1.3104999999999999E-4</v>
      </c>
      <c r="H397">
        <v>8.7910000000000004E-5</v>
      </c>
      <c r="I397">
        <v>2.3601000000000001E-4</v>
      </c>
      <c r="J397">
        <v>2.23952E-4</v>
      </c>
      <c r="K397">
        <v>2.9081099999999998E-4</v>
      </c>
      <c r="L397">
        <v>2.4786799999999999E-4</v>
      </c>
      <c r="M397">
        <v>3.5367500000000002E-4</v>
      </c>
    </row>
    <row r="398" spans="1:13" x14ac:dyDescent="0.2">
      <c r="A398">
        <v>1.6914999999999999E-2</v>
      </c>
      <c r="B398">
        <v>1.3165599999999999E-4</v>
      </c>
      <c r="C398">
        <v>1.7209899999999999E-4</v>
      </c>
      <c r="D398">
        <v>1.7228100000000001E-4</v>
      </c>
      <c r="E398">
        <v>1.4619000000000001E-4</v>
      </c>
      <c r="F398">
        <v>1.8453100000000001E-4</v>
      </c>
      <c r="G398">
        <v>1.3137000000000001E-4</v>
      </c>
      <c r="H398">
        <v>8.6929999999999996E-5</v>
      </c>
      <c r="I398">
        <v>2.3572E-4</v>
      </c>
      <c r="J398">
        <v>2.3037200000000001E-4</v>
      </c>
      <c r="K398">
        <v>2.9852900000000001E-4</v>
      </c>
      <c r="L398">
        <v>2.51869E-4</v>
      </c>
      <c r="M398">
        <v>3.4703199999999999E-4</v>
      </c>
    </row>
    <row r="399" spans="1:13" x14ac:dyDescent="0.2">
      <c r="A399">
        <v>1.6903999999999999E-2</v>
      </c>
      <c r="B399">
        <v>1.3086099999999999E-4</v>
      </c>
      <c r="C399">
        <v>1.72058E-4</v>
      </c>
      <c r="D399">
        <v>1.7334699999999999E-4</v>
      </c>
      <c r="E399">
        <v>1.4803E-4</v>
      </c>
      <c r="F399">
        <v>1.79836E-4</v>
      </c>
      <c r="G399">
        <v>1.3109999999999999E-4</v>
      </c>
      <c r="H399">
        <v>8.318E-5</v>
      </c>
      <c r="I399">
        <v>2.3444000000000001E-4</v>
      </c>
      <c r="J399">
        <v>2.3860900000000001E-4</v>
      </c>
      <c r="K399">
        <v>3.0649600000000001E-4</v>
      </c>
      <c r="L399">
        <v>2.6171700000000002E-4</v>
      </c>
      <c r="M399">
        <v>3.4186200000000001E-4</v>
      </c>
    </row>
    <row r="400" spans="1:13" x14ac:dyDescent="0.2">
      <c r="A400">
        <v>1.6896000000000001E-2</v>
      </c>
      <c r="B400">
        <v>1.3037899999999999E-4</v>
      </c>
      <c r="C400">
        <v>1.7184899999999999E-4</v>
      </c>
      <c r="D400">
        <v>1.74933E-4</v>
      </c>
      <c r="E400">
        <v>1.4864000000000001E-4</v>
      </c>
      <c r="F400">
        <v>1.78192E-4</v>
      </c>
      <c r="G400">
        <v>1.3161E-4</v>
      </c>
      <c r="H400">
        <v>7.9010000000000004E-5</v>
      </c>
      <c r="I400">
        <v>2.3457E-4</v>
      </c>
      <c r="J400">
        <v>2.48543E-4</v>
      </c>
      <c r="K400">
        <v>3.1241500000000002E-4</v>
      </c>
      <c r="L400">
        <v>2.6742699999999999E-4</v>
      </c>
      <c r="M400">
        <v>3.3786299999999999E-4</v>
      </c>
    </row>
    <row r="401" spans="1:13" x14ac:dyDescent="0.2">
      <c r="A401">
        <v>1.6955000000000001E-2</v>
      </c>
      <c r="B401">
        <v>1.3013200000000001E-4</v>
      </c>
      <c r="C401">
        <v>1.7480300000000001E-4</v>
      </c>
      <c r="D401">
        <v>1.7503000000000001E-4</v>
      </c>
      <c r="E401">
        <v>1.4868999999999999E-4</v>
      </c>
      <c r="F401">
        <v>1.7570899999999999E-4</v>
      </c>
      <c r="G401">
        <v>1.3113999999999999E-4</v>
      </c>
      <c r="H401">
        <v>7.4930000000000003E-5</v>
      </c>
      <c r="I401">
        <v>2.3164999999999999E-4</v>
      </c>
      <c r="J401">
        <v>2.5619999999999999E-4</v>
      </c>
      <c r="K401">
        <v>3.1781700000000002E-4</v>
      </c>
      <c r="L401">
        <v>2.6919200000000002E-4</v>
      </c>
      <c r="M401">
        <v>3.3486699999999998E-4</v>
      </c>
    </row>
    <row r="402" spans="1:13" x14ac:dyDescent="0.2">
      <c r="A402">
        <v>1.6979999999999999E-2</v>
      </c>
      <c r="B402">
        <v>1.31827E-4</v>
      </c>
      <c r="C402">
        <v>1.75725E-4</v>
      </c>
      <c r="D402">
        <v>1.7419399999999999E-4</v>
      </c>
      <c r="E402">
        <v>1.5056E-4</v>
      </c>
      <c r="F402">
        <v>1.7239999999999999E-4</v>
      </c>
      <c r="G402">
        <v>1.3134E-4</v>
      </c>
      <c r="H402">
        <v>7.0859999999999996E-5</v>
      </c>
      <c r="I402">
        <v>2.2939999999999999E-4</v>
      </c>
      <c r="J402">
        <v>2.6652499999999999E-4</v>
      </c>
      <c r="K402">
        <v>3.2599700000000002E-4</v>
      </c>
      <c r="L402">
        <v>2.70757E-4</v>
      </c>
      <c r="M402">
        <v>3.3438499999999998E-4</v>
      </c>
    </row>
    <row r="403" spans="1:13" x14ac:dyDescent="0.2">
      <c r="A403">
        <v>1.6966999999999999E-2</v>
      </c>
      <c r="B403">
        <v>1.3108600000000001E-4</v>
      </c>
      <c r="C403">
        <v>1.7563400000000001E-4</v>
      </c>
      <c r="D403">
        <v>1.72743E-4</v>
      </c>
      <c r="E403">
        <v>1.5109999999999999E-4</v>
      </c>
      <c r="F403">
        <v>1.7027899999999999E-4</v>
      </c>
      <c r="G403">
        <v>1.3269000000000001E-4</v>
      </c>
      <c r="H403">
        <v>6.7849999999999996E-5</v>
      </c>
      <c r="I403">
        <v>2.2758000000000001E-4</v>
      </c>
      <c r="J403">
        <v>2.7621600000000003E-4</v>
      </c>
      <c r="K403">
        <v>3.3445399999999998E-4</v>
      </c>
      <c r="L403">
        <v>2.7651999999999999E-4</v>
      </c>
      <c r="M403">
        <v>3.3267099999999999E-4</v>
      </c>
    </row>
    <row r="404" spans="1:13" x14ac:dyDescent="0.2">
      <c r="A404">
        <v>1.7000999999999999E-2</v>
      </c>
      <c r="B404">
        <v>1.2941999999999999E-4</v>
      </c>
      <c r="C404">
        <v>1.7463299999999999E-4</v>
      </c>
      <c r="D404">
        <v>1.7424000000000001E-4</v>
      </c>
      <c r="E404">
        <v>1.5427E-4</v>
      </c>
      <c r="F404">
        <v>1.66527E-4</v>
      </c>
      <c r="G404">
        <v>1.3313999999999999E-4</v>
      </c>
      <c r="H404">
        <v>6.1929999999999998E-5</v>
      </c>
      <c r="I404">
        <v>2.2563999999999999E-4</v>
      </c>
      <c r="J404">
        <v>2.8708800000000001E-4</v>
      </c>
      <c r="K404">
        <v>3.37516E-4</v>
      </c>
      <c r="L404">
        <v>2.8345099999999999E-4</v>
      </c>
      <c r="M404">
        <v>3.2614100000000001E-4</v>
      </c>
    </row>
    <row r="405" spans="1:13" x14ac:dyDescent="0.2">
      <c r="A405">
        <v>1.6996000000000001E-2</v>
      </c>
      <c r="B405">
        <v>1.25928E-4</v>
      </c>
      <c r="C405">
        <v>1.75107E-4</v>
      </c>
      <c r="D405">
        <v>1.7389400000000001E-4</v>
      </c>
      <c r="E405">
        <v>1.5436000000000001E-4</v>
      </c>
      <c r="F405">
        <v>1.6275E-4</v>
      </c>
      <c r="G405">
        <v>1.3428E-4</v>
      </c>
      <c r="H405">
        <v>5.7179999999999998E-5</v>
      </c>
      <c r="I405">
        <v>2.2128999999999999E-4</v>
      </c>
      <c r="J405">
        <v>2.9759200000000001E-4</v>
      </c>
      <c r="K405">
        <v>3.3880599999999998E-4</v>
      </c>
      <c r="L405">
        <v>2.8719699999999999E-4</v>
      </c>
      <c r="M405">
        <v>3.2248299999999998E-4</v>
      </c>
    </row>
    <row r="406" spans="1:13" x14ac:dyDescent="0.2">
      <c r="A406">
        <v>1.6972000000000001E-2</v>
      </c>
      <c r="B406">
        <v>1.2456899999999999E-4</v>
      </c>
      <c r="C406">
        <v>1.7544500000000001E-4</v>
      </c>
      <c r="D406">
        <v>1.7403199999999999E-4</v>
      </c>
      <c r="E406">
        <v>1.5626E-4</v>
      </c>
      <c r="F406">
        <v>1.5719400000000001E-4</v>
      </c>
      <c r="G406">
        <v>1.3213E-4</v>
      </c>
      <c r="H406">
        <v>5.5220000000000003E-5</v>
      </c>
      <c r="I406">
        <v>2.163E-4</v>
      </c>
      <c r="J406">
        <v>3.0748499999999997E-4</v>
      </c>
      <c r="K406">
        <v>3.3932599999999998E-4</v>
      </c>
      <c r="L406">
        <v>2.8988100000000003E-4</v>
      </c>
      <c r="M406">
        <v>3.1852600000000002E-4</v>
      </c>
    </row>
    <row r="407" spans="1:13" x14ac:dyDescent="0.2">
      <c r="A407">
        <v>1.6959999999999999E-2</v>
      </c>
      <c r="B407">
        <v>1.22714E-4</v>
      </c>
      <c r="C407">
        <v>1.7430399999999999E-4</v>
      </c>
      <c r="D407">
        <v>1.7021199999999999E-4</v>
      </c>
      <c r="E407">
        <v>1.5506999999999999E-4</v>
      </c>
      <c r="F407">
        <v>1.53499E-4</v>
      </c>
      <c r="G407">
        <v>1.3189000000000001E-4</v>
      </c>
      <c r="H407">
        <v>5.5760000000000001E-5</v>
      </c>
      <c r="I407">
        <v>2.1248E-4</v>
      </c>
      <c r="J407">
        <v>3.2108199999999999E-4</v>
      </c>
      <c r="K407">
        <v>3.4646299999999998E-4</v>
      </c>
      <c r="L407">
        <v>2.8834500000000002E-4</v>
      </c>
      <c r="M407">
        <v>3.1767399999999999E-4</v>
      </c>
    </row>
    <row r="408" spans="1:13" x14ac:dyDescent="0.2">
      <c r="A408">
        <v>1.6989000000000001E-2</v>
      </c>
      <c r="B408">
        <v>1.20376E-4</v>
      </c>
      <c r="C408">
        <v>1.73485E-4</v>
      </c>
      <c r="D408">
        <v>1.6851799999999999E-4</v>
      </c>
      <c r="E408">
        <v>1.5585999999999999E-4</v>
      </c>
      <c r="F408">
        <v>1.4550699999999999E-4</v>
      </c>
      <c r="G408">
        <v>1.3049000000000001E-4</v>
      </c>
      <c r="H408">
        <v>5.1759999999999999E-5</v>
      </c>
      <c r="I408">
        <v>2.0591000000000001E-4</v>
      </c>
      <c r="J408">
        <v>3.2935800000000003E-4</v>
      </c>
      <c r="K408">
        <v>3.4969500000000002E-4</v>
      </c>
      <c r="L408">
        <v>2.8945700000000002E-4</v>
      </c>
      <c r="M408">
        <v>3.1178800000000002E-4</v>
      </c>
    </row>
    <row r="409" spans="1:13" x14ac:dyDescent="0.2">
      <c r="A409">
        <v>1.6938999999999999E-2</v>
      </c>
      <c r="B409">
        <v>1.16554E-4</v>
      </c>
      <c r="C409">
        <v>1.7235800000000001E-4</v>
      </c>
      <c r="D409">
        <v>1.6675500000000001E-4</v>
      </c>
      <c r="E409">
        <v>1.5666000000000001E-4</v>
      </c>
      <c r="F409">
        <v>1.37615E-4</v>
      </c>
      <c r="G409">
        <v>1.3182999999999999E-4</v>
      </c>
      <c r="H409">
        <v>4.7929999999999997E-5</v>
      </c>
      <c r="I409">
        <v>1.9709E-4</v>
      </c>
      <c r="J409">
        <v>3.3521700000000001E-4</v>
      </c>
      <c r="K409">
        <v>3.50744E-4</v>
      </c>
      <c r="L409">
        <v>2.8591700000000001E-4</v>
      </c>
      <c r="M409">
        <v>3.0374500000000001E-4</v>
      </c>
    </row>
    <row r="410" spans="1:13" x14ac:dyDescent="0.2">
      <c r="A410">
        <v>1.6872000000000002E-2</v>
      </c>
      <c r="B410">
        <v>1.15028E-4</v>
      </c>
      <c r="C410">
        <v>1.7181499999999999E-4</v>
      </c>
      <c r="D410">
        <v>1.6424300000000001E-4</v>
      </c>
      <c r="E410">
        <v>1.5767E-4</v>
      </c>
      <c r="F410">
        <v>1.3201700000000001E-4</v>
      </c>
      <c r="G410">
        <v>1.3212E-4</v>
      </c>
      <c r="H410">
        <v>4.5290000000000002E-5</v>
      </c>
      <c r="I410">
        <v>1.8651E-4</v>
      </c>
      <c r="J410">
        <v>3.3974999999999999E-4</v>
      </c>
      <c r="K410">
        <v>3.5332400000000002E-4</v>
      </c>
      <c r="L410">
        <v>2.8567700000000002E-4</v>
      </c>
      <c r="M410">
        <v>2.9438899999999999E-4</v>
      </c>
    </row>
    <row r="411" spans="1:13" x14ac:dyDescent="0.2">
      <c r="A411">
        <v>1.6811E-2</v>
      </c>
      <c r="B411">
        <v>1.10899E-4</v>
      </c>
      <c r="C411">
        <v>1.70113E-4</v>
      </c>
      <c r="D411">
        <v>1.60762E-4</v>
      </c>
      <c r="E411">
        <v>1.5796000000000001E-4</v>
      </c>
      <c r="F411">
        <v>1.2758299999999999E-4</v>
      </c>
      <c r="G411">
        <v>1.3102E-4</v>
      </c>
      <c r="H411">
        <v>4.3619999999999999E-5</v>
      </c>
      <c r="I411">
        <v>1.8170999999999999E-4</v>
      </c>
      <c r="J411">
        <v>3.4491300000000002E-4</v>
      </c>
      <c r="K411">
        <v>3.5197199999999998E-4</v>
      </c>
      <c r="L411">
        <v>2.8103399999999999E-4</v>
      </c>
      <c r="M411">
        <v>2.86426E-4</v>
      </c>
    </row>
    <row r="412" spans="1:13" x14ac:dyDescent="0.2">
      <c r="A412">
        <v>1.6830999999999999E-2</v>
      </c>
      <c r="B412">
        <v>1.0425999999999999E-4</v>
      </c>
      <c r="C412">
        <v>1.69395E-4</v>
      </c>
      <c r="D412">
        <v>1.54177E-4</v>
      </c>
      <c r="E412">
        <v>1.5671000000000001E-4</v>
      </c>
      <c r="F412">
        <v>1.2276499999999999E-4</v>
      </c>
      <c r="G412">
        <v>1.2986000000000001E-4</v>
      </c>
      <c r="H412">
        <v>4.2840000000000003E-5</v>
      </c>
      <c r="I412">
        <v>1.7657999999999999E-4</v>
      </c>
      <c r="J412">
        <v>3.4986899999999999E-4</v>
      </c>
      <c r="K412">
        <v>3.57723E-4</v>
      </c>
      <c r="L412">
        <v>2.7892100000000001E-4</v>
      </c>
      <c r="M412">
        <v>2.8141100000000002E-4</v>
      </c>
    </row>
    <row r="413" spans="1:13" x14ac:dyDescent="0.2">
      <c r="A413">
        <v>1.6792999999999999E-2</v>
      </c>
      <c r="B413">
        <v>1.02435E-4</v>
      </c>
      <c r="C413">
        <v>1.6645900000000001E-4</v>
      </c>
      <c r="D413">
        <v>1.5065E-4</v>
      </c>
      <c r="E413">
        <v>1.5557E-4</v>
      </c>
      <c r="F413">
        <v>1.1836999999999999E-4</v>
      </c>
      <c r="G413">
        <v>1.2816999999999999E-4</v>
      </c>
      <c r="H413">
        <v>4.0880000000000002E-5</v>
      </c>
      <c r="I413">
        <v>1.7100000000000001E-4</v>
      </c>
      <c r="J413">
        <v>3.5402099999999999E-4</v>
      </c>
      <c r="K413">
        <v>3.5628400000000001E-4</v>
      </c>
      <c r="L413">
        <v>2.7425600000000001E-4</v>
      </c>
      <c r="M413">
        <v>2.74951E-4</v>
      </c>
    </row>
    <row r="414" spans="1:13" x14ac:dyDescent="0.2">
      <c r="A414">
        <v>1.6844999999999999E-2</v>
      </c>
      <c r="B414">
        <v>1.0103999999999999E-4</v>
      </c>
      <c r="C414">
        <v>1.64511E-4</v>
      </c>
      <c r="D414">
        <v>1.4694400000000001E-4</v>
      </c>
      <c r="E414">
        <v>1.5537E-4</v>
      </c>
      <c r="F414">
        <v>1.20488E-4</v>
      </c>
      <c r="G414">
        <v>1.2949000000000001E-4</v>
      </c>
      <c r="H414">
        <v>3.8999999999999999E-5</v>
      </c>
      <c r="I414">
        <v>1.6708000000000001E-4</v>
      </c>
      <c r="J414">
        <v>3.5469199999999998E-4</v>
      </c>
      <c r="K414">
        <v>3.5625400000000002E-4</v>
      </c>
      <c r="L414">
        <v>2.7416799999999998E-4</v>
      </c>
      <c r="M414">
        <v>2.6859200000000001E-4</v>
      </c>
    </row>
    <row r="415" spans="1:13" x14ac:dyDescent="0.2">
      <c r="A415">
        <v>1.6823999999999999E-2</v>
      </c>
      <c r="B415">
        <v>9.8165000000000006E-5</v>
      </c>
      <c r="C415">
        <v>1.6198699999999999E-4</v>
      </c>
      <c r="D415">
        <v>1.4065799999999999E-4</v>
      </c>
      <c r="E415">
        <v>1.5420000000000001E-4</v>
      </c>
      <c r="F415">
        <v>1.16376E-4</v>
      </c>
      <c r="G415">
        <v>1.2962E-4</v>
      </c>
      <c r="H415">
        <v>3.6239999999999999E-5</v>
      </c>
      <c r="I415">
        <v>1.5810999999999999E-4</v>
      </c>
      <c r="J415">
        <v>3.5583300000000001E-4</v>
      </c>
      <c r="K415">
        <v>3.5429500000000002E-4</v>
      </c>
      <c r="L415">
        <v>2.6537700000000002E-4</v>
      </c>
      <c r="M415">
        <v>2.5774100000000002E-4</v>
      </c>
    </row>
    <row r="416" spans="1:13" x14ac:dyDescent="0.2">
      <c r="A416">
        <v>1.6886000000000002E-2</v>
      </c>
      <c r="B416">
        <v>9.3703999999999996E-5</v>
      </c>
      <c r="C416">
        <v>1.5911199999999999E-4</v>
      </c>
      <c r="D416">
        <v>1.35234E-4</v>
      </c>
      <c r="E416">
        <v>1.5074000000000001E-4</v>
      </c>
      <c r="F416">
        <v>1.13678E-4</v>
      </c>
      <c r="G416">
        <v>1.2908E-4</v>
      </c>
      <c r="H416">
        <v>3.4379999999999999E-5</v>
      </c>
      <c r="I416">
        <v>1.4996000000000001E-4</v>
      </c>
      <c r="J416">
        <v>3.5719499999999998E-4</v>
      </c>
      <c r="K416">
        <v>3.4848499999999999E-4</v>
      </c>
      <c r="L416">
        <v>2.6205400000000001E-4</v>
      </c>
      <c r="M416">
        <v>2.4982200000000002E-4</v>
      </c>
    </row>
    <row r="417" spans="1:13" x14ac:dyDescent="0.2">
      <c r="A417">
        <v>1.6868000000000001E-2</v>
      </c>
      <c r="B417">
        <v>8.4615000000000002E-5</v>
      </c>
      <c r="C417">
        <v>1.55635E-4</v>
      </c>
      <c r="D417">
        <v>1.3070099999999999E-4</v>
      </c>
      <c r="E417">
        <v>1.5051999999999999E-4</v>
      </c>
      <c r="F417">
        <v>1.0546400000000001E-4</v>
      </c>
      <c r="G417">
        <v>1.2834000000000001E-4</v>
      </c>
      <c r="H417">
        <v>3.2759999999999998E-5</v>
      </c>
      <c r="I417">
        <v>1.4108E-4</v>
      </c>
      <c r="J417">
        <v>3.58597E-4</v>
      </c>
      <c r="K417">
        <v>3.4838600000000001E-4</v>
      </c>
      <c r="L417">
        <v>2.5454200000000002E-4</v>
      </c>
      <c r="M417">
        <v>2.4133800000000001E-4</v>
      </c>
    </row>
    <row r="418" spans="1:13" x14ac:dyDescent="0.2">
      <c r="A418">
        <v>1.6884E-2</v>
      </c>
      <c r="B418">
        <v>8.0620999999999999E-5</v>
      </c>
      <c r="C418">
        <v>1.54826E-4</v>
      </c>
      <c r="D418">
        <v>1.2662400000000001E-4</v>
      </c>
      <c r="E418">
        <v>1.5049E-4</v>
      </c>
      <c r="F418">
        <v>1.03348E-4</v>
      </c>
      <c r="G418">
        <v>1.2784999999999999E-4</v>
      </c>
      <c r="H418">
        <v>3.2209999999999998E-5</v>
      </c>
      <c r="I418">
        <v>1.3460999999999999E-4</v>
      </c>
      <c r="J418">
        <v>3.5970700000000002E-4</v>
      </c>
      <c r="K418">
        <v>3.4328499999999998E-4</v>
      </c>
      <c r="L418">
        <v>2.4988000000000001E-4</v>
      </c>
      <c r="M418">
        <v>2.3484100000000001E-4</v>
      </c>
    </row>
    <row r="419" spans="1:13" x14ac:dyDescent="0.2">
      <c r="A419">
        <v>1.6854000000000001E-2</v>
      </c>
      <c r="B419">
        <v>7.5865999999999995E-5</v>
      </c>
      <c r="C419">
        <v>1.51886E-4</v>
      </c>
      <c r="D419">
        <v>1.2292499999999999E-4</v>
      </c>
      <c r="E419">
        <v>1.4987E-4</v>
      </c>
      <c r="F419">
        <v>9.8611999999999997E-5</v>
      </c>
      <c r="G419">
        <v>1.2731999999999999E-4</v>
      </c>
      <c r="H419">
        <v>3.1399999999999998E-5</v>
      </c>
      <c r="I419">
        <v>1.3124E-4</v>
      </c>
      <c r="J419">
        <v>3.5638599999999999E-4</v>
      </c>
      <c r="K419">
        <v>3.3874300000000002E-4</v>
      </c>
      <c r="L419">
        <v>2.4030500000000001E-4</v>
      </c>
      <c r="M419">
        <v>2.25212E-4</v>
      </c>
    </row>
    <row r="420" spans="1:13" x14ac:dyDescent="0.2">
      <c r="A420">
        <v>1.6847000000000001E-2</v>
      </c>
      <c r="B420">
        <v>7.2875999999999998E-5</v>
      </c>
      <c r="C420">
        <v>1.5185099999999999E-4</v>
      </c>
      <c r="D420">
        <v>1.18584E-4</v>
      </c>
      <c r="E420">
        <v>1.4825E-4</v>
      </c>
      <c r="F420">
        <v>9.8082E-5</v>
      </c>
      <c r="G420">
        <v>1.2603000000000001E-4</v>
      </c>
      <c r="H420">
        <v>3.04E-5</v>
      </c>
      <c r="I420">
        <v>1.2318E-4</v>
      </c>
      <c r="J420">
        <v>3.4863599999999999E-4</v>
      </c>
      <c r="K420">
        <v>3.2795699999999998E-4</v>
      </c>
      <c r="L420">
        <v>2.3149600000000001E-4</v>
      </c>
      <c r="M420">
        <v>2.14267E-4</v>
      </c>
    </row>
    <row r="421" spans="1:13" x14ac:dyDescent="0.2">
      <c r="A421">
        <v>1.6813000000000002E-2</v>
      </c>
      <c r="B421">
        <v>6.9350999999999994E-5</v>
      </c>
      <c r="C421">
        <v>1.4805299999999999E-4</v>
      </c>
      <c r="D421">
        <v>1.1424799999999999E-4</v>
      </c>
      <c r="E421">
        <v>1.4557E-4</v>
      </c>
      <c r="F421">
        <v>9.7026000000000002E-5</v>
      </c>
      <c r="G421">
        <v>1.2574E-4</v>
      </c>
      <c r="H421">
        <v>2.953E-5</v>
      </c>
      <c r="I421">
        <v>1.1683E-4</v>
      </c>
      <c r="J421">
        <v>3.4104099999999999E-4</v>
      </c>
      <c r="K421">
        <v>3.2293300000000002E-4</v>
      </c>
      <c r="L421">
        <v>2.2191499999999999E-4</v>
      </c>
      <c r="M421">
        <v>2.0193899999999999E-4</v>
      </c>
    </row>
    <row r="422" spans="1:13" x14ac:dyDescent="0.2">
      <c r="A422">
        <v>1.6806000000000001E-2</v>
      </c>
      <c r="B422">
        <v>6.7151999999999997E-5</v>
      </c>
      <c r="C422">
        <v>1.4632299999999999E-4</v>
      </c>
      <c r="D422">
        <v>1.0915499999999999E-4</v>
      </c>
      <c r="E422">
        <v>1.4354999999999999E-4</v>
      </c>
      <c r="F422">
        <v>9.3688000000000002E-5</v>
      </c>
      <c r="G422">
        <v>1.2402E-4</v>
      </c>
      <c r="H422">
        <v>2.8580000000000001E-5</v>
      </c>
      <c r="I422">
        <v>1.1291E-4</v>
      </c>
      <c r="J422">
        <v>3.3237099999999998E-4</v>
      </c>
      <c r="K422">
        <v>3.1723800000000001E-4</v>
      </c>
      <c r="L422">
        <v>2.14074E-4</v>
      </c>
      <c r="M422">
        <v>1.9149600000000001E-4</v>
      </c>
    </row>
    <row r="423" spans="1:13" x14ac:dyDescent="0.2">
      <c r="A423">
        <v>1.6799000000000001E-2</v>
      </c>
      <c r="B423">
        <v>6.4218000000000001E-5</v>
      </c>
      <c r="C423">
        <v>1.4077100000000001E-4</v>
      </c>
      <c r="D423">
        <v>1.0688000000000001E-4</v>
      </c>
      <c r="E423">
        <v>1.3862999999999999E-4</v>
      </c>
      <c r="F423">
        <v>8.8418999999999995E-5</v>
      </c>
      <c r="G423">
        <v>1.2266999999999999E-4</v>
      </c>
      <c r="H423">
        <v>2.762E-5</v>
      </c>
      <c r="I423">
        <v>1.0704000000000001E-4</v>
      </c>
      <c r="J423">
        <v>3.2330899999999998E-4</v>
      </c>
      <c r="K423">
        <v>3.0447100000000001E-4</v>
      </c>
      <c r="L423">
        <v>2.1272399999999999E-4</v>
      </c>
      <c r="M423">
        <v>1.78674E-4</v>
      </c>
    </row>
    <row r="424" spans="1:13" x14ac:dyDescent="0.2">
      <c r="A424">
        <v>1.6854999999999998E-2</v>
      </c>
      <c r="B424">
        <v>6.2854000000000005E-5</v>
      </c>
      <c r="C424">
        <v>1.3786399999999999E-4</v>
      </c>
      <c r="D424">
        <v>1.04162E-4</v>
      </c>
      <c r="E424">
        <v>1.3506E-4</v>
      </c>
      <c r="F424">
        <v>8.2111E-5</v>
      </c>
      <c r="G424">
        <v>1.2115E-4</v>
      </c>
      <c r="H424">
        <v>2.6210000000000001E-5</v>
      </c>
      <c r="I424">
        <v>1.0275E-4</v>
      </c>
      <c r="J424">
        <v>3.1723800000000001E-4</v>
      </c>
      <c r="K424">
        <v>2.93997E-4</v>
      </c>
      <c r="L424">
        <v>2.03826E-4</v>
      </c>
      <c r="M424">
        <v>1.66057E-4</v>
      </c>
    </row>
    <row r="425" spans="1:13" x14ac:dyDescent="0.2">
      <c r="A425">
        <v>1.6861999999999999E-2</v>
      </c>
      <c r="B425">
        <v>5.8542000000000003E-5</v>
      </c>
      <c r="C425">
        <v>1.33072E-4</v>
      </c>
      <c r="D425">
        <v>9.9074999999999996E-5</v>
      </c>
      <c r="E425">
        <v>1.2925E-4</v>
      </c>
      <c r="F425">
        <v>7.8150000000000002E-5</v>
      </c>
      <c r="G425">
        <v>1.2056E-4</v>
      </c>
      <c r="H425">
        <v>2.4769999999999998E-5</v>
      </c>
      <c r="I425">
        <v>9.3120000000000003E-5</v>
      </c>
      <c r="J425">
        <v>3.0071200000000002E-4</v>
      </c>
      <c r="K425">
        <v>2.7997999999999999E-4</v>
      </c>
      <c r="L425">
        <v>1.9413199999999999E-4</v>
      </c>
      <c r="M425">
        <v>1.52103E-4</v>
      </c>
    </row>
    <row r="426" spans="1:13" x14ac:dyDescent="0.2">
      <c r="A426">
        <v>1.6886999999999999E-2</v>
      </c>
      <c r="B426">
        <v>5.5482999999999997E-5</v>
      </c>
      <c r="C426">
        <v>1.2742499999999999E-4</v>
      </c>
      <c r="D426">
        <v>9.4988000000000006E-5</v>
      </c>
      <c r="E426">
        <v>1.2593000000000001E-4</v>
      </c>
      <c r="F426">
        <v>7.415E-5</v>
      </c>
      <c r="G426">
        <v>1.1932E-4</v>
      </c>
      <c r="H426">
        <v>2.3010000000000002E-5</v>
      </c>
      <c r="I426">
        <v>8.7219999999999995E-5</v>
      </c>
      <c r="J426">
        <v>2.8383400000000001E-4</v>
      </c>
      <c r="K426">
        <v>2.72083E-4</v>
      </c>
      <c r="L426">
        <v>1.7679600000000001E-4</v>
      </c>
      <c r="M426">
        <v>1.4406999999999999E-4</v>
      </c>
    </row>
    <row r="427" spans="1:13" x14ac:dyDescent="0.2">
      <c r="A427">
        <v>1.695E-2</v>
      </c>
      <c r="B427">
        <v>5.3808999999999999E-5</v>
      </c>
      <c r="C427">
        <v>1.18257E-4</v>
      </c>
      <c r="D427">
        <v>8.9544999999999997E-5</v>
      </c>
      <c r="E427">
        <v>1.2076E-4</v>
      </c>
      <c r="F427">
        <v>7.3201000000000006E-5</v>
      </c>
      <c r="G427">
        <v>1.1806E-4</v>
      </c>
      <c r="H427">
        <v>2.2010000000000001E-5</v>
      </c>
      <c r="I427">
        <v>8.0420000000000006E-5</v>
      </c>
      <c r="J427">
        <v>2.6436400000000001E-4</v>
      </c>
      <c r="K427">
        <v>2.5422900000000002E-4</v>
      </c>
      <c r="L427">
        <v>1.68071E-4</v>
      </c>
      <c r="M427">
        <v>1.3595999999999999E-4</v>
      </c>
    </row>
    <row r="428" spans="1:13" x14ac:dyDescent="0.2">
      <c r="A428">
        <v>1.6913999999999998E-2</v>
      </c>
      <c r="B428">
        <v>5.2626000000000001E-5</v>
      </c>
      <c r="C428">
        <v>1.08409E-4</v>
      </c>
      <c r="D428">
        <v>8.4892E-5</v>
      </c>
      <c r="E428">
        <v>1.2003E-4</v>
      </c>
      <c r="F428">
        <v>7.1018000000000003E-5</v>
      </c>
      <c r="G428">
        <v>1.1574999999999999E-4</v>
      </c>
      <c r="H428">
        <v>2.1250000000000002E-5</v>
      </c>
      <c r="I428">
        <v>7.6199999999999995E-5</v>
      </c>
      <c r="J428">
        <v>2.48185E-4</v>
      </c>
      <c r="K428">
        <v>2.3829100000000001E-4</v>
      </c>
      <c r="L428">
        <v>1.5722500000000001E-4</v>
      </c>
      <c r="M428">
        <v>1.24356E-4</v>
      </c>
    </row>
    <row r="429" spans="1:13" x14ac:dyDescent="0.2">
      <c r="A429">
        <v>1.6943E-2</v>
      </c>
      <c r="B429">
        <v>5.0692999999999997E-5</v>
      </c>
      <c r="C429">
        <v>1.02033E-4</v>
      </c>
      <c r="D429">
        <v>7.7238999999999997E-5</v>
      </c>
      <c r="E429">
        <v>1.1622E-4</v>
      </c>
      <c r="F429">
        <v>6.8750000000000004E-5</v>
      </c>
      <c r="G429">
        <v>1.1344E-4</v>
      </c>
      <c r="H429">
        <v>2.0939999999999999E-5</v>
      </c>
      <c r="I429">
        <v>7.0770000000000002E-5</v>
      </c>
      <c r="J429">
        <v>2.3140699999999999E-4</v>
      </c>
      <c r="K429">
        <v>2.2637199999999999E-4</v>
      </c>
      <c r="L429">
        <v>1.4885000000000001E-4</v>
      </c>
      <c r="M429">
        <v>1.09453E-4</v>
      </c>
    </row>
    <row r="430" spans="1:13" x14ac:dyDescent="0.2">
      <c r="A430">
        <v>1.6930000000000001E-2</v>
      </c>
      <c r="B430">
        <v>4.7849000000000002E-5</v>
      </c>
      <c r="C430">
        <v>9.5435999999999999E-5</v>
      </c>
      <c r="D430">
        <v>7.1087999999999994E-5</v>
      </c>
      <c r="E430">
        <v>1.1017E-4</v>
      </c>
      <c r="F430">
        <v>6.1394000000000002E-5</v>
      </c>
      <c r="G430">
        <v>1.1009E-4</v>
      </c>
      <c r="H430">
        <v>1.9700000000000001E-5</v>
      </c>
      <c r="I430">
        <v>6.5779999999999997E-5</v>
      </c>
      <c r="J430">
        <v>2.1750599999999999E-4</v>
      </c>
      <c r="K430">
        <v>2.12475E-4</v>
      </c>
      <c r="L430">
        <v>1.3917199999999999E-4</v>
      </c>
      <c r="M430">
        <v>9.6949999999999998E-5</v>
      </c>
    </row>
    <row r="431" spans="1:13" x14ac:dyDescent="0.2">
      <c r="A431">
        <v>1.6981E-2</v>
      </c>
      <c r="B431">
        <v>4.3832000000000003E-5</v>
      </c>
      <c r="C431">
        <v>9.0103000000000001E-5</v>
      </c>
      <c r="D431">
        <v>6.6538999999999994E-5</v>
      </c>
      <c r="E431">
        <v>1.0374000000000001E-4</v>
      </c>
      <c r="F431">
        <v>5.5615000000000002E-5</v>
      </c>
      <c r="G431">
        <v>1.0891E-4</v>
      </c>
      <c r="H431">
        <v>1.8580000000000002E-5</v>
      </c>
      <c r="I431">
        <v>6.0829999999999999E-5</v>
      </c>
      <c r="J431">
        <v>1.9977800000000001E-4</v>
      </c>
      <c r="K431">
        <v>2.02046E-4</v>
      </c>
      <c r="L431">
        <v>1.3167300000000001E-4</v>
      </c>
      <c r="M431">
        <v>8.9548000000000004E-5</v>
      </c>
    </row>
    <row r="432" spans="1:13" x14ac:dyDescent="0.2">
      <c r="A432">
        <v>1.7048000000000001E-2</v>
      </c>
      <c r="B432">
        <v>3.9932000000000003E-5</v>
      </c>
      <c r="C432">
        <v>8.4043999999999997E-5</v>
      </c>
      <c r="D432">
        <v>6.5518999999999994E-5</v>
      </c>
      <c r="E432">
        <v>9.8999999999999994E-5</v>
      </c>
      <c r="F432">
        <v>4.9002000000000003E-5</v>
      </c>
      <c r="G432">
        <v>1.0648E-4</v>
      </c>
      <c r="H432">
        <v>1.7750000000000001E-5</v>
      </c>
      <c r="I432">
        <v>5.6119999999999998E-5</v>
      </c>
      <c r="J432">
        <v>1.8316299999999999E-4</v>
      </c>
      <c r="K432">
        <v>1.8594400000000001E-4</v>
      </c>
      <c r="L432">
        <v>1.19049E-4</v>
      </c>
      <c r="M432">
        <v>8.0724999999999997E-5</v>
      </c>
    </row>
    <row r="433" spans="1:13" x14ac:dyDescent="0.2">
      <c r="A433">
        <v>1.7132999999999999E-2</v>
      </c>
      <c r="B433">
        <v>3.6736999999999997E-5</v>
      </c>
      <c r="C433">
        <v>7.8343000000000005E-5</v>
      </c>
      <c r="D433">
        <v>6.1608999999999999E-5</v>
      </c>
      <c r="E433">
        <v>9.5149999999999995E-5</v>
      </c>
      <c r="F433">
        <v>4.5912999999999999E-5</v>
      </c>
      <c r="G433">
        <v>1.0299E-4</v>
      </c>
      <c r="H433">
        <v>1.7249999999999999E-5</v>
      </c>
      <c r="I433">
        <v>5.2630000000000003E-5</v>
      </c>
      <c r="J433">
        <v>1.7148099999999999E-4</v>
      </c>
      <c r="K433">
        <v>1.7178899999999999E-4</v>
      </c>
      <c r="L433">
        <v>1.0743699999999999E-4</v>
      </c>
      <c r="M433">
        <v>7.4524999999999995E-5</v>
      </c>
    </row>
    <row r="434" spans="1:13" x14ac:dyDescent="0.2">
      <c r="A434">
        <v>1.7177000000000001E-2</v>
      </c>
      <c r="B434">
        <v>3.2867999999999998E-5</v>
      </c>
      <c r="C434">
        <v>6.8757000000000006E-5</v>
      </c>
      <c r="D434">
        <v>5.9169000000000002E-5</v>
      </c>
      <c r="E434">
        <v>8.6329999999999995E-5</v>
      </c>
      <c r="F434">
        <v>4.4523E-5</v>
      </c>
      <c r="G434">
        <v>9.6630000000000001E-5</v>
      </c>
      <c r="H434">
        <v>1.645E-5</v>
      </c>
      <c r="I434">
        <v>4.6770000000000001E-5</v>
      </c>
      <c r="J434">
        <v>1.5817899999999999E-4</v>
      </c>
      <c r="K434">
        <v>1.5622499999999999E-4</v>
      </c>
      <c r="L434">
        <v>9.8591000000000005E-5</v>
      </c>
      <c r="M434">
        <v>6.6223999999999995E-5</v>
      </c>
    </row>
    <row r="435" spans="1:13" x14ac:dyDescent="0.2">
      <c r="A435">
        <v>1.7180000000000001E-2</v>
      </c>
      <c r="B435">
        <v>3.0179E-5</v>
      </c>
      <c r="C435">
        <v>6.0747E-5</v>
      </c>
      <c r="D435">
        <v>5.5276999999999999E-5</v>
      </c>
      <c r="E435">
        <v>8.2239999999999999E-5</v>
      </c>
      <c r="F435">
        <v>4.1656999999999998E-5</v>
      </c>
      <c r="G435">
        <v>9.3189999999999994E-5</v>
      </c>
      <c r="H435">
        <v>1.556E-5</v>
      </c>
      <c r="I435">
        <v>4.333E-5</v>
      </c>
      <c r="J435">
        <v>1.42912E-4</v>
      </c>
      <c r="K435">
        <v>1.4332900000000001E-4</v>
      </c>
      <c r="L435">
        <v>8.7708999999999997E-5</v>
      </c>
      <c r="M435">
        <v>5.5835999999999999E-5</v>
      </c>
    </row>
    <row r="436" spans="1:13" x14ac:dyDescent="0.2">
      <c r="A436">
        <v>1.7245E-2</v>
      </c>
      <c r="B436">
        <v>2.7161E-5</v>
      </c>
      <c r="C436">
        <v>5.4586000000000002E-5</v>
      </c>
      <c r="D436">
        <v>4.9734000000000002E-5</v>
      </c>
      <c r="E436">
        <v>7.6979999999999998E-5</v>
      </c>
      <c r="F436">
        <v>3.8865999999999997E-5</v>
      </c>
      <c r="G436">
        <v>8.9159999999999993E-5</v>
      </c>
      <c r="H436">
        <v>1.505E-5</v>
      </c>
      <c r="I436">
        <v>3.9209999999999999E-5</v>
      </c>
      <c r="J436">
        <v>1.2427400000000001E-4</v>
      </c>
      <c r="K436">
        <v>1.2993E-4</v>
      </c>
      <c r="L436">
        <v>7.8473999999999994E-5</v>
      </c>
      <c r="M436">
        <v>4.8297999999999997E-5</v>
      </c>
    </row>
    <row r="437" spans="1:13" x14ac:dyDescent="0.2">
      <c r="A437">
        <v>1.7257999999999999E-2</v>
      </c>
      <c r="B437">
        <v>2.4235000000000001E-5</v>
      </c>
      <c r="C437">
        <v>4.8962999999999999E-5</v>
      </c>
      <c r="D437">
        <v>4.4310000000000001E-5</v>
      </c>
      <c r="E437">
        <v>7.2319999999999999E-5</v>
      </c>
      <c r="F437">
        <v>3.5324999999999998E-5</v>
      </c>
      <c r="G437">
        <v>8.6210000000000003E-5</v>
      </c>
      <c r="H437">
        <v>1.4419999999999999E-5</v>
      </c>
      <c r="I437">
        <v>3.697E-5</v>
      </c>
      <c r="J437">
        <v>1.12682E-4</v>
      </c>
      <c r="K437">
        <v>1.21789E-4</v>
      </c>
      <c r="L437">
        <v>7.0302999999999994E-5</v>
      </c>
      <c r="M437">
        <v>4.3022999999999998E-5</v>
      </c>
    </row>
    <row r="438" spans="1:13" x14ac:dyDescent="0.2">
      <c r="A438">
        <v>1.7278000000000002E-2</v>
      </c>
      <c r="B438">
        <v>2.211E-5</v>
      </c>
      <c r="C438">
        <v>4.2261000000000001E-5</v>
      </c>
      <c r="D438">
        <v>3.9116000000000003E-5</v>
      </c>
      <c r="E438">
        <v>6.7539999999999994E-5</v>
      </c>
      <c r="F438">
        <v>3.218E-5</v>
      </c>
      <c r="G438">
        <v>8.1760000000000003E-5</v>
      </c>
      <c r="H438">
        <v>1.364E-5</v>
      </c>
      <c r="I438">
        <v>3.5290000000000003E-5</v>
      </c>
      <c r="J438">
        <v>1.05136E-4</v>
      </c>
      <c r="K438">
        <v>1.09231E-4</v>
      </c>
      <c r="L438">
        <v>6.4844999999999993E-5</v>
      </c>
      <c r="M438">
        <v>3.9542000000000002E-5</v>
      </c>
    </row>
    <row r="439" spans="1:13" x14ac:dyDescent="0.2">
      <c r="A439">
        <v>1.7191999999999999E-2</v>
      </c>
      <c r="B439">
        <v>1.9335999999999999E-5</v>
      </c>
      <c r="C439">
        <v>3.5426999999999998E-5</v>
      </c>
      <c r="D439">
        <v>3.6879999999999999E-5</v>
      </c>
      <c r="E439">
        <v>6.1099999999999994E-5</v>
      </c>
      <c r="F439">
        <v>3.0131E-5</v>
      </c>
      <c r="G439">
        <v>7.6600000000000005E-5</v>
      </c>
      <c r="H439">
        <v>1.292E-5</v>
      </c>
      <c r="I439">
        <v>3.222E-5</v>
      </c>
      <c r="J439">
        <v>9.8400000000000007E-5</v>
      </c>
      <c r="K439">
        <v>9.6234000000000001E-5</v>
      </c>
      <c r="L439">
        <v>5.9249999999999997E-5</v>
      </c>
      <c r="M439">
        <v>3.4916000000000002E-5</v>
      </c>
    </row>
    <row r="440" spans="1:13" x14ac:dyDescent="0.2">
      <c r="A440">
        <v>1.7144E-2</v>
      </c>
      <c r="B440">
        <v>1.7323E-5</v>
      </c>
      <c r="C440">
        <v>3.1171999999999999E-5</v>
      </c>
      <c r="D440">
        <v>3.3899999999999997E-5</v>
      </c>
      <c r="E440">
        <v>5.728E-5</v>
      </c>
      <c r="F440">
        <v>2.9269E-5</v>
      </c>
      <c r="G440">
        <v>7.135E-5</v>
      </c>
      <c r="H440">
        <v>1.2300000000000001E-5</v>
      </c>
      <c r="I440">
        <v>2.9499999999999999E-5</v>
      </c>
      <c r="J440">
        <v>9.2318999999999995E-5</v>
      </c>
      <c r="K440">
        <v>8.1199999999999995E-5</v>
      </c>
      <c r="L440">
        <v>5.2064000000000002E-5</v>
      </c>
      <c r="M440">
        <v>3.1668999999999998E-5</v>
      </c>
    </row>
    <row r="441" spans="1:13" x14ac:dyDescent="0.2">
      <c r="A441">
        <v>1.7097000000000001E-2</v>
      </c>
      <c r="B441">
        <v>1.5647000000000001E-5</v>
      </c>
      <c r="C441">
        <v>2.5477E-5</v>
      </c>
      <c r="D441">
        <v>3.2209000000000003E-5</v>
      </c>
      <c r="E441">
        <v>4.8560000000000003E-5</v>
      </c>
      <c r="F441">
        <v>2.7772000000000001E-5</v>
      </c>
      <c r="G441">
        <v>6.7050000000000003E-5</v>
      </c>
      <c r="H441">
        <v>1.185E-5</v>
      </c>
      <c r="I441">
        <v>2.6659999999999999E-5</v>
      </c>
      <c r="J441">
        <v>8.3424000000000006E-5</v>
      </c>
      <c r="K441">
        <v>7.4800000000000002E-5</v>
      </c>
      <c r="L441">
        <v>4.5930999999999998E-5</v>
      </c>
      <c r="M441">
        <v>2.7331E-5</v>
      </c>
    </row>
    <row r="442" spans="1:13" x14ac:dyDescent="0.2">
      <c r="A442">
        <v>1.7118999999999999E-2</v>
      </c>
      <c r="B442">
        <v>1.4610000000000001E-5</v>
      </c>
      <c r="C442">
        <v>1.9819000000000001E-5</v>
      </c>
      <c r="D442">
        <v>3.0463E-5</v>
      </c>
      <c r="E442">
        <v>4.4759999999999998E-5</v>
      </c>
      <c r="F442">
        <v>2.6211E-5</v>
      </c>
      <c r="G442">
        <v>6.224E-5</v>
      </c>
      <c r="H442">
        <v>1.1060000000000001E-5</v>
      </c>
      <c r="I442">
        <v>2.5190000000000001E-5</v>
      </c>
      <c r="J442">
        <v>7.5165000000000003E-5</v>
      </c>
      <c r="K442">
        <v>6.6451999999999993E-5</v>
      </c>
      <c r="L442">
        <v>4.0048E-5</v>
      </c>
      <c r="M442">
        <v>2.4315E-5</v>
      </c>
    </row>
    <row r="443" spans="1:13" x14ac:dyDescent="0.2">
      <c r="A443">
        <v>1.7162E-2</v>
      </c>
      <c r="B443">
        <v>1.3747999999999999E-5</v>
      </c>
      <c r="C443">
        <v>1.6359E-5</v>
      </c>
      <c r="D443">
        <v>2.7364000000000001E-5</v>
      </c>
      <c r="E443">
        <v>3.7230000000000001E-5</v>
      </c>
      <c r="F443">
        <v>2.4258999999999999E-5</v>
      </c>
      <c r="G443">
        <v>5.6759999999999999E-5</v>
      </c>
      <c r="H443">
        <v>1.0720000000000001E-5</v>
      </c>
      <c r="I443">
        <v>2.4320000000000001E-5</v>
      </c>
      <c r="J443">
        <v>6.6303999999999994E-5</v>
      </c>
      <c r="K443">
        <v>5.8007000000000002E-5</v>
      </c>
      <c r="L443">
        <v>3.5911000000000002E-5</v>
      </c>
      <c r="M443">
        <v>2.0186E-5</v>
      </c>
    </row>
    <row r="444" spans="1:13" x14ac:dyDescent="0.2">
      <c r="A444">
        <v>1.7152000000000001E-2</v>
      </c>
      <c r="B444">
        <v>1.2747E-5</v>
      </c>
      <c r="C444">
        <v>1.5209E-5</v>
      </c>
      <c r="D444">
        <v>2.4576E-5</v>
      </c>
      <c r="E444">
        <v>3.4220000000000001E-5</v>
      </c>
      <c r="F444">
        <v>2.3804000000000001E-5</v>
      </c>
      <c r="G444">
        <v>5.0260000000000003E-5</v>
      </c>
      <c r="H444">
        <v>1.04E-5</v>
      </c>
      <c r="I444">
        <v>2.404E-5</v>
      </c>
      <c r="J444">
        <v>6.1068000000000006E-5</v>
      </c>
      <c r="K444">
        <v>4.9079999999999998E-5</v>
      </c>
      <c r="L444">
        <v>3.2984999999999997E-5</v>
      </c>
      <c r="M444">
        <v>1.9595000000000001E-5</v>
      </c>
    </row>
    <row r="445" spans="1:13" x14ac:dyDescent="0.2">
      <c r="A445">
        <v>1.7149999999999999E-2</v>
      </c>
      <c r="B445">
        <v>1.1950000000000001E-5</v>
      </c>
      <c r="C445">
        <v>1.4127999999999999E-5</v>
      </c>
      <c r="D445">
        <v>2.2972999999999998E-5</v>
      </c>
      <c r="E445">
        <v>3.1600000000000002E-5</v>
      </c>
      <c r="F445">
        <v>2.2433E-5</v>
      </c>
      <c r="G445">
        <v>4.5529999999999999E-5</v>
      </c>
      <c r="H445">
        <v>1.0000000000000001E-5</v>
      </c>
      <c r="I445">
        <v>2.4130000000000001E-5</v>
      </c>
      <c r="J445">
        <v>5.6224000000000002E-5</v>
      </c>
      <c r="K445">
        <v>4.3275999999999997E-5</v>
      </c>
      <c r="L445">
        <v>3.1136999999999997E-5</v>
      </c>
      <c r="M445">
        <v>1.8459000000000001E-5</v>
      </c>
    </row>
    <row r="446" spans="1:13" x14ac:dyDescent="0.2">
      <c r="A446">
        <v>1.7160000000000002E-2</v>
      </c>
      <c r="B446">
        <v>1.057E-5</v>
      </c>
      <c r="C446">
        <v>1.2962999999999999E-5</v>
      </c>
      <c r="D446">
        <v>2.156E-5</v>
      </c>
      <c r="E446">
        <v>3.008E-5</v>
      </c>
      <c r="F446">
        <v>2.0443000000000001E-5</v>
      </c>
      <c r="G446">
        <v>4.1329999999999999E-5</v>
      </c>
      <c r="H446">
        <v>9.7799999999999995E-6</v>
      </c>
      <c r="I446">
        <v>2.2439999999999999E-5</v>
      </c>
      <c r="J446">
        <v>5.0621000000000002E-5</v>
      </c>
      <c r="K446">
        <v>3.6989000000000001E-5</v>
      </c>
      <c r="L446">
        <v>2.7188000000000001E-5</v>
      </c>
      <c r="M446">
        <v>1.9009E-5</v>
      </c>
    </row>
    <row r="447" spans="1:13" x14ac:dyDescent="0.2">
      <c r="A447">
        <v>1.7198999999999999E-2</v>
      </c>
      <c r="B447">
        <v>9.8260000000000005E-6</v>
      </c>
      <c r="C447">
        <v>1.1463E-5</v>
      </c>
      <c r="D447">
        <v>2.0622999999999999E-5</v>
      </c>
      <c r="E447">
        <v>2.8289999999999998E-5</v>
      </c>
      <c r="F447">
        <v>1.9018999999999999E-5</v>
      </c>
      <c r="G447">
        <v>3.5660000000000001E-5</v>
      </c>
      <c r="H447">
        <v>9.5899999999999997E-6</v>
      </c>
      <c r="I447">
        <v>2.0740000000000001E-5</v>
      </c>
      <c r="J447">
        <v>4.9400000000000001E-5</v>
      </c>
      <c r="K447">
        <v>3.1470999999999997E-5</v>
      </c>
      <c r="L447">
        <v>2.4318999999999999E-5</v>
      </c>
      <c r="M447">
        <v>1.7408E-5</v>
      </c>
    </row>
    <row r="448" spans="1:13" x14ac:dyDescent="0.2">
      <c r="A448">
        <v>1.7215000000000001E-2</v>
      </c>
      <c r="B448">
        <v>9.2690000000000005E-6</v>
      </c>
      <c r="C448">
        <v>1.0635000000000001E-5</v>
      </c>
      <c r="D448">
        <v>1.8202999999999998E-5</v>
      </c>
      <c r="E448">
        <v>2.4850000000000001E-5</v>
      </c>
      <c r="F448">
        <v>1.8304999999999998E-5</v>
      </c>
      <c r="G448">
        <v>3.0360000000000001E-5</v>
      </c>
      <c r="H448">
        <v>9.4099999999999997E-6</v>
      </c>
      <c r="I448">
        <v>1.8729999999999999E-5</v>
      </c>
      <c r="J448">
        <v>4.7701999999999998E-5</v>
      </c>
      <c r="K448">
        <v>2.8299000000000001E-5</v>
      </c>
      <c r="L448">
        <v>2.0784999999999998E-5</v>
      </c>
      <c r="M448">
        <v>1.5546999999999999E-5</v>
      </c>
    </row>
    <row r="449" spans="1:13" x14ac:dyDescent="0.2">
      <c r="A449">
        <v>1.7236999999999999E-2</v>
      </c>
      <c r="B449">
        <v>9.3719999999999994E-6</v>
      </c>
      <c r="C449">
        <v>9.8670000000000006E-6</v>
      </c>
      <c r="D449">
        <v>1.6816999999999998E-5</v>
      </c>
      <c r="E449">
        <v>2.3059999999999999E-5</v>
      </c>
      <c r="F449">
        <v>1.7745E-5</v>
      </c>
      <c r="G449">
        <v>2.6840000000000001E-5</v>
      </c>
      <c r="H449">
        <v>9.0799999999999995E-6</v>
      </c>
      <c r="I449">
        <v>1.783E-5</v>
      </c>
      <c r="J449">
        <v>4.5994E-5</v>
      </c>
      <c r="K449">
        <v>2.6384E-5</v>
      </c>
      <c r="L449">
        <v>1.8720999999999999E-5</v>
      </c>
      <c r="M449">
        <v>1.4273E-5</v>
      </c>
    </row>
    <row r="450" spans="1:13" x14ac:dyDescent="0.2">
      <c r="A450">
        <v>1.729E-2</v>
      </c>
      <c r="B450">
        <v>8.9870000000000005E-6</v>
      </c>
      <c r="C450">
        <v>9.5910000000000002E-6</v>
      </c>
      <c r="D450">
        <v>1.6432000000000001E-5</v>
      </c>
      <c r="E450">
        <v>2.0849999999999999E-5</v>
      </c>
      <c r="F450">
        <v>1.7000999999999999E-5</v>
      </c>
      <c r="G450">
        <v>2.4349999999999999E-5</v>
      </c>
      <c r="H450">
        <v>8.7199999999999995E-6</v>
      </c>
      <c r="I450">
        <v>1.7119999999999999E-5</v>
      </c>
      <c r="J450">
        <v>4.3238999999999997E-5</v>
      </c>
      <c r="K450">
        <v>2.4125E-5</v>
      </c>
      <c r="L450">
        <v>1.7314000000000001E-5</v>
      </c>
      <c r="M450">
        <v>1.3259E-5</v>
      </c>
    </row>
    <row r="451" spans="1:13" x14ac:dyDescent="0.2">
      <c r="A451">
        <v>1.7288000000000001E-2</v>
      </c>
      <c r="B451">
        <v>8.4810000000000006E-6</v>
      </c>
      <c r="C451">
        <v>9.1880000000000008E-6</v>
      </c>
      <c r="D451">
        <v>1.6294E-5</v>
      </c>
      <c r="E451">
        <v>1.931E-5</v>
      </c>
      <c r="F451">
        <v>1.5536000000000002E-5</v>
      </c>
      <c r="G451">
        <v>2.2949999999999999E-5</v>
      </c>
      <c r="H451">
        <v>8.5399999999999996E-6</v>
      </c>
      <c r="I451">
        <v>1.641E-5</v>
      </c>
      <c r="J451">
        <v>4.2497999999999999E-5</v>
      </c>
      <c r="K451">
        <v>2.2833999999999999E-5</v>
      </c>
      <c r="L451">
        <v>1.6932999999999999E-5</v>
      </c>
      <c r="M451">
        <v>1.2224E-5</v>
      </c>
    </row>
    <row r="452" spans="1:13" x14ac:dyDescent="0.2">
      <c r="A452">
        <v>1.7287E-2</v>
      </c>
      <c r="B452">
        <v>7.7759999999999997E-6</v>
      </c>
      <c r="C452">
        <v>8.7010000000000002E-6</v>
      </c>
      <c r="D452">
        <v>1.5750999999999999E-5</v>
      </c>
      <c r="E452">
        <v>1.753E-5</v>
      </c>
      <c r="F452">
        <v>1.5082000000000001E-5</v>
      </c>
      <c r="G452">
        <v>2.1229999999999998E-5</v>
      </c>
      <c r="H452">
        <v>8.4200000000000007E-6</v>
      </c>
      <c r="I452">
        <v>1.526E-5</v>
      </c>
      <c r="J452">
        <v>4.0661999999999998E-5</v>
      </c>
      <c r="K452">
        <v>2.1776E-5</v>
      </c>
      <c r="L452">
        <v>1.6954999999999999E-5</v>
      </c>
      <c r="M452">
        <v>1.1342000000000001E-5</v>
      </c>
    </row>
    <row r="453" spans="1:13" x14ac:dyDescent="0.2">
      <c r="A453">
        <v>1.7325E-2</v>
      </c>
      <c r="B453">
        <v>7.1199999999999996E-6</v>
      </c>
      <c r="C453">
        <v>7.9049999999999997E-6</v>
      </c>
      <c r="D453">
        <v>1.4184E-5</v>
      </c>
      <c r="E453">
        <v>1.5950000000000001E-5</v>
      </c>
      <c r="F453">
        <v>1.3804E-5</v>
      </c>
      <c r="G453">
        <v>1.9939999999999999E-5</v>
      </c>
      <c r="H453">
        <v>8.0800000000000006E-6</v>
      </c>
      <c r="I453">
        <v>1.3560000000000001E-5</v>
      </c>
      <c r="J453">
        <v>3.7490000000000002E-5</v>
      </c>
      <c r="K453">
        <v>2.0820999999999999E-5</v>
      </c>
      <c r="L453">
        <v>1.5502000000000002E-5</v>
      </c>
      <c r="M453">
        <v>1.0247E-5</v>
      </c>
    </row>
    <row r="454" spans="1:13" x14ac:dyDescent="0.2">
      <c r="A454">
        <v>1.7358999999999999E-2</v>
      </c>
      <c r="B454">
        <v>6.7129999999999999E-6</v>
      </c>
      <c r="C454">
        <v>7.3599999999999998E-6</v>
      </c>
      <c r="D454">
        <v>1.3159000000000001E-5</v>
      </c>
      <c r="E454">
        <v>1.502E-5</v>
      </c>
      <c r="F454">
        <v>1.3311E-5</v>
      </c>
      <c r="G454">
        <v>1.838E-5</v>
      </c>
      <c r="H454">
        <v>7.96E-6</v>
      </c>
      <c r="I454">
        <v>1.2629999999999999E-5</v>
      </c>
      <c r="J454">
        <v>3.4357999999999999E-5</v>
      </c>
      <c r="K454">
        <v>1.9729E-5</v>
      </c>
      <c r="L454">
        <v>1.3512E-5</v>
      </c>
      <c r="M454">
        <v>9.8819999999999996E-6</v>
      </c>
    </row>
    <row r="455" spans="1:13" x14ac:dyDescent="0.2">
      <c r="A455">
        <v>1.7410999999999999E-2</v>
      </c>
      <c r="B455">
        <v>6.1140000000000002E-6</v>
      </c>
      <c r="C455">
        <v>7.2749999999999998E-6</v>
      </c>
      <c r="D455">
        <v>1.2629000000000001E-5</v>
      </c>
      <c r="E455">
        <v>1.4219999999999999E-5</v>
      </c>
      <c r="F455">
        <v>1.2566E-5</v>
      </c>
      <c r="G455">
        <v>1.7569999999999999E-5</v>
      </c>
      <c r="H455">
        <v>7.5299999999999999E-6</v>
      </c>
      <c r="I455">
        <v>1.1590000000000001E-5</v>
      </c>
      <c r="J455">
        <v>3.2508000000000001E-5</v>
      </c>
      <c r="K455">
        <v>1.8774999999999999E-5</v>
      </c>
      <c r="L455">
        <v>1.221E-5</v>
      </c>
      <c r="M455">
        <v>9.2979999999999997E-6</v>
      </c>
    </row>
    <row r="456" spans="1:13" x14ac:dyDescent="0.2">
      <c r="A456">
        <v>1.7441999999999999E-2</v>
      </c>
      <c r="B456">
        <v>5.7370000000000003E-6</v>
      </c>
      <c r="C456">
        <v>6.861E-6</v>
      </c>
      <c r="D456">
        <v>1.2316E-5</v>
      </c>
      <c r="E456">
        <v>1.359E-5</v>
      </c>
      <c r="F456">
        <v>1.2081E-5</v>
      </c>
      <c r="G456">
        <v>1.647E-5</v>
      </c>
      <c r="H456">
        <v>7.3799999999999996E-6</v>
      </c>
      <c r="I456">
        <v>1.1E-5</v>
      </c>
      <c r="J456">
        <v>3.0363999999999999E-5</v>
      </c>
      <c r="K456">
        <v>1.7781000000000001E-5</v>
      </c>
      <c r="L456">
        <v>1.1911E-5</v>
      </c>
      <c r="M456">
        <v>9.3340000000000008E-6</v>
      </c>
    </row>
    <row r="457" spans="1:13" x14ac:dyDescent="0.2">
      <c r="A457">
        <v>1.7500000000000002E-2</v>
      </c>
      <c r="B457">
        <v>5.3340000000000001E-6</v>
      </c>
      <c r="C457">
        <v>6.4420000000000003E-6</v>
      </c>
      <c r="D457">
        <v>1.1476E-5</v>
      </c>
      <c r="E457">
        <v>1.312E-5</v>
      </c>
      <c r="F457">
        <v>1.1459E-5</v>
      </c>
      <c r="G457">
        <v>1.5299999999999999E-5</v>
      </c>
      <c r="H457">
        <v>7.25E-6</v>
      </c>
      <c r="I457">
        <v>1.1049999999999999E-5</v>
      </c>
      <c r="J457">
        <v>2.9784000000000001E-5</v>
      </c>
      <c r="K457">
        <v>1.7198E-5</v>
      </c>
      <c r="L457">
        <v>1.1642E-5</v>
      </c>
      <c r="M457">
        <v>8.9460000000000004E-6</v>
      </c>
    </row>
    <row r="458" spans="1:13" x14ac:dyDescent="0.2">
      <c r="A458">
        <v>1.7557E-2</v>
      </c>
      <c r="B458">
        <v>4.9010000000000002E-6</v>
      </c>
      <c r="C458">
        <v>5.7830000000000004E-6</v>
      </c>
      <c r="D458">
        <v>1.095E-5</v>
      </c>
      <c r="E458">
        <v>1.237E-5</v>
      </c>
      <c r="F458">
        <v>1.062E-5</v>
      </c>
      <c r="G458">
        <v>1.42E-5</v>
      </c>
      <c r="H458">
        <v>7.1199999999999996E-6</v>
      </c>
      <c r="I458">
        <v>1.0530000000000001E-5</v>
      </c>
      <c r="J458">
        <v>2.8793999999999999E-5</v>
      </c>
      <c r="K458">
        <v>1.6215999999999999E-5</v>
      </c>
      <c r="L458">
        <v>1.1384E-5</v>
      </c>
      <c r="M458">
        <v>8.2830000000000001E-6</v>
      </c>
    </row>
    <row r="459" spans="1:13" x14ac:dyDescent="0.2">
      <c r="A459">
        <v>1.7624999999999998E-2</v>
      </c>
      <c r="B459">
        <v>4.6800000000000001E-6</v>
      </c>
      <c r="C459">
        <v>5.519E-6</v>
      </c>
      <c r="D459">
        <v>1.0215E-5</v>
      </c>
      <c r="E459">
        <v>1.101E-5</v>
      </c>
      <c r="F459">
        <v>9.8570000000000007E-6</v>
      </c>
      <c r="G459">
        <v>1.3040000000000001E-5</v>
      </c>
      <c r="H459">
        <v>6.8600000000000004E-6</v>
      </c>
      <c r="I459">
        <v>9.7100000000000002E-6</v>
      </c>
      <c r="J459">
        <v>2.9074999999999999E-5</v>
      </c>
      <c r="K459">
        <v>1.5628E-5</v>
      </c>
      <c r="L459">
        <v>1.0838E-5</v>
      </c>
      <c r="M459">
        <v>7.3930000000000002E-6</v>
      </c>
    </row>
    <row r="460" spans="1:13" x14ac:dyDescent="0.2">
      <c r="A460">
        <v>1.7715000000000002E-2</v>
      </c>
      <c r="B460">
        <v>4.3950000000000003E-6</v>
      </c>
      <c r="C460">
        <v>5.0540000000000002E-6</v>
      </c>
      <c r="D460">
        <v>1.0015E-5</v>
      </c>
      <c r="E460">
        <v>9.9299999999999998E-6</v>
      </c>
      <c r="F460">
        <v>9.5610000000000004E-6</v>
      </c>
      <c r="G460">
        <v>1.224E-5</v>
      </c>
      <c r="H460">
        <v>6.5300000000000002E-6</v>
      </c>
      <c r="I460">
        <v>8.7199999999999995E-6</v>
      </c>
      <c r="J460">
        <v>2.7662999999999999E-5</v>
      </c>
      <c r="K460">
        <v>1.4905E-5</v>
      </c>
      <c r="L460">
        <v>1.0475000000000001E-5</v>
      </c>
      <c r="M460">
        <v>6.8680000000000001E-6</v>
      </c>
    </row>
    <row r="461" spans="1:13" x14ac:dyDescent="0.2">
      <c r="A461">
        <v>1.7812000000000001E-2</v>
      </c>
      <c r="B461">
        <v>4.5369999999999999E-6</v>
      </c>
      <c r="C461">
        <v>4.9110000000000001E-6</v>
      </c>
      <c r="D461">
        <v>9.6870000000000006E-6</v>
      </c>
      <c r="E461">
        <v>9.3700000000000001E-6</v>
      </c>
      <c r="F461">
        <v>9.3070000000000008E-6</v>
      </c>
      <c r="G461">
        <v>1.1790000000000001E-5</v>
      </c>
      <c r="H461">
        <v>6.3999999999999997E-6</v>
      </c>
      <c r="I461">
        <v>8.2300000000000008E-6</v>
      </c>
      <c r="J461">
        <v>2.7699E-5</v>
      </c>
      <c r="K461">
        <v>1.5245000000000001E-5</v>
      </c>
      <c r="L461">
        <v>1.0132999999999999E-5</v>
      </c>
      <c r="M461">
        <v>6.8630000000000002E-6</v>
      </c>
    </row>
    <row r="462" spans="1:13" x14ac:dyDescent="0.2">
      <c r="A462">
        <v>1.7947999999999999E-2</v>
      </c>
      <c r="B462">
        <v>4.4039999999999997E-6</v>
      </c>
      <c r="C462">
        <v>4.6700000000000002E-6</v>
      </c>
      <c r="D462">
        <v>9.6150000000000003E-6</v>
      </c>
      <c r="E462">
        <v>9.1500000000000005E-6</v>
      </c>
      <c r="F462">
        <v>9.0920000000000004E-6</v>
      </c>
      <c r="G462">
        <v>1.1610000000000001E-5</v>
      </c>
      <c r="H462">
        <v>6.3899999999999998E-6</v>
      </c>
      <c r="I462">
        <v>8.1799999999999996E-6</v>
      </c>
      <c r="J462">
        <v>2.5588999999999998E-5</v>
      </c>
      <c r="K462">
        <v>1.5247E-5</v>
      </c>
      <c r="L462">
        <v>9.8789999999999998E-6</v>
      </c>
      <c r="M462">
        <v>6.9979999999999997E-6</v>
      </c>
    </row>
    <row r="463" spans="1:13" x14ac:dyDescent="0.2">
      <c r="A463">
        <v>1.8069000000000002E-2</v>
      </c>
      <c r="B463">
        <v>4.2440000000000004E-6</v>
      </c>
      <c r="C463">
        <v>4.6120000000000001E-6</v>
      </c>
      <c r="D463">
        <v>9.3340000000000008E-6</v>
      </c>
      <c r="E463">
        <v>8.8699999999999998E-6</v>
      </c>
      <c r="F463">
        <v>8.5369999999999997E-6</v>
      </c>
      <c r="G463">
        <v>1.13E-5</v>
      </c>
      <c r="H463">
        <v>6.3199999999999996E-6</v>
      </c>
      <c r="I463">
        <v>7.4900000000000003E-6</v>
      </c>
      <c r="J463">
        <v>2.3317000000000001E-5</v>
      </c>
      <c r="K463">
        <v>1.4939999999999999E-5</v>
      </c>
      <c r="L463">
        <v>9.7140000000000005E-6</v>
      </c>
      <c r="M463">
        <v>6.827E-6</v>
      </c>
    </row>
    <row r="464" spans="1:13" x14ac:dyDescent="0.2">
      <c r="A464">
        <v>1.8134000000000001E-2</v>
      </c>
      <c r="B464">
        <v>3.844E-6</v>
      </c>
      <c r="C464">
        <v>4.3460000000000004E-6</v>
      </c>
      <c r="D464">
        <v>8.7620000000000001E-6</v>
      </c>
      <c r="E464">
        <v>8.0900000000000005E-6</v>
      </c>
      <c r="F464">
        <v>8.0059999999999992E-6</v>
      </c>
      <c r="G464">
        <v>1.0849999999999999E-5</v>
      </c>
      <c r="H464">
        <v>6.1099999999999999E-6</v>
      </c>
      <c r="I464">
        <v>7.0099999999999998E-6</v>
      </c>
      <c r="J464">
        <v>2.2578E-5</v>
      </c>
      <c r="K464">
        <v>1.4119E-5</v>
      </c>
      <c r="L464">
        <v>9.6250000000000002E-6</v>
      </c>
      <c r="M464">
        <v>6.6540000000000002E-6</v>
      </c>
    </row>
    <row r="465" spans="1:13" x14ac:dyDescent="0.2">
      <c r="A465">
        <v>1.8253999999999999E-2</v>
      </c>
      <c r="B465">
        <v>3.6260000000000001E-6</v>
      </c>
      <c r="C465">
        <v>4.1280000000000001E-6</v>
      </c>
      <c r="D465">
        <v>8.1680000000000004E-6</v>
      </c>
      <c r="E465">
        <v>7.7400000000000004E-6</v>
      </c>
      <c r="F465">
        <v>7.4390000000000003E-6</v>
      </c>
      <c r="G465">
        <v>1.006E-5</v>
      </c>
      <c r="H465">
        <v>6.0499999999999997E-6</v>
      </c>
      <c r="I465">
        <v>6.5899999999999996E-6</v>
      </c>
      <c r="J465">
        <v>2.1444E-5</v>
      </c>
      <c r="K465">
        <v>1.3655000000000001E-5</v>
      </c>
      <c r="L465">
        <v>9.5519999999999993E-6</v>
      </c>
      <c r="M465">
        <v>6.4169999999999997E-6</v>
      </c>
    </row>
    <row r="466" spans="1:13" x14ac:dyDescent="0.2">
      <c r="A466">
        <v>1.8318000000000001E-2</v>
      </c>
      <c r="B466">
        <v>3.4369999999999999E-6</v>
      </c>
      <c r="C466">
        <v>3.9129999999999996E-6</v>
      </c>
      <c r="D466">
        <v>8.1079999999999993E-6</v>
      </c>
      <c r="E466">
        <v>7.1999999999999997E-6</v>
      </c>
      <c r="F466">
        <v>6.9430000000000003E-6</v>
      </c>
      <c r="G466">
        <v>9.4299999999999995E-6</v>
      </c>
      <c r="H466">
        <v>5.8699999999999997E-6</v>
      </c>
      <c r="I466">
        <v>6.55E-6</v>
      </c>
      <c r="J466">
        <v>2.0820999999999999E-5</v>
      </c>
      <c r="K466">
        <v>1.3317E-5</v>
      </c>
      <c r="L466">
        <v>9.2099999999999999E-6</v>
      </c>
      <c r="M466">
        <v>6.2639999999999997E-6</v>
      </c>
    </row>
    <row r="467" spans="1:13" x14ac:dyDescent="0.2">
      <c r="A467">
        <v>1.8457000000000001E-2</v>
      </c>
      <c r="B467">
        <v>3.4089999999999999E-6</v>
      </c>
      <c r="C467">
        <v>3.782E-6</v>
      </c>
      <c r="D467">
        <v>7.943E-6</v>
      </c>
      <c r="E467">
        <v>6.8399999999999997E-6</v>
      </c>
      <c r="F467">
        <v>6.6159999999999998E-6</v>
      </c>
      <c r="G467">
        <v>8.7299999999999994E-6</v>
      </c>
      <c r="H467">
        <v>5.9200000000000001E-6</v>
      </c>
      <c r="I467">
        <v>6.2099999999999998E-6</v>
      </c>
      <c r="J467">
        <v>1.9215000000000002E-5</v>
      </c>
      <c r="K467">
        <v>1.3089E-5</v>
      </c>
      <c r="L467">
        <v>8.7450000000000001E-6</v>
      </c>
      <c r="M467">
        <v>6.1190000000000002E-6</v>
      </c>
    </row>
    <row r="468" spans="1:13" x14ac:dyDescent="0.2">
      <c r="A468">
        <v>1.8502000000000001E-2</v>
      </c>
      <c r="B468">
        <v>3.4450000000000001E-6</v>
      </c>
      <c r="C468">
        <v>3.8809999999999998E-6</v>
      </c>
      <c r="D468">
        <v>8.0239999999999997E-6</v>
      </c>
      <c r="E468">
        <v>6.7599999999999997E-6</v>
      </c>
      <c r="F468">
        <v>6.4609999999999996E-6</v>
      </c>
      <c r="G468">
        <v>8.0700000000000007E-6</v>
      </c>
      <c r="H468">
        <v>5.8000000000000004E-6</v>
      </c>
      <c r="I468">
        <v>5.9800000000000003E-6</v>
      </c>
      <c r="J468">
        <v>1.7944E-5</v>
      </c>
      <c r="K468">
        <v>1.2897999999999999E-5</v>
      </c>
      <c r="L468">
        <v>8.5860000000000005E-6</v>
      </c>
      <c r="M468">
        <v>6.0290000000000002E-6</v>
      </c>
    </row>
    <row r="469" spans="1:13" x14ac:dyDescent="0.2">
      <c r="A469">
        <v>1.8556E-2</v>
      </c>
      <c r="B469">
        <v>3.3969999999999998E-6</v>
      </c>
      <c r="C469">
        <v>3.794E-6</v>
      </c>
      <c r="D469">
        <v>7.52E-6</v>
      </c>
      <c r="E469">
        <v>6.3999999999999997E-6</v>
      </c>
      <c r="F469">
        <v>6.0510000000000002E-6</v>
      </c>
      <c r="G469">
        <v>7.5700000000000004E-6</v>
      </c>
      <c r="H469">
        <v>5.6699999999999999E-6</v>
      </c>
      <c r="I469">
        <v>5.7699999999999998E-6</v>
      </c>
      <c r="J469">
        <v>1.7275E-5</v>
      </c>
      <c r="K469">
        <v>1.2587E-5</v>
      </c>
      <c r="L469">
        <v>8.6549999999999993E-6</v>
      </c>
      <c r="M469">
        <v>6.0560000000000001E-6</v>
      </c>
    </row>
    <row r="470" spans="1:13" x14ac:dyDescent="0.2">
      <c r="A470">
        <v>1.8554000000000001E-2</v>
      </c>
      <c r="B470">
        <v>3.3139999999999999E-6</v>
      </c>
      <c r="C470">
        <v>3.569E-6</v>
      </c>
      <c r="D470">
        <v>7.357E-6</v>
      </c>
      <c r="E470">
        <v>6.1800000000000001E-6</v>
      </c>
      <c r="F470">
        <v>5.9349999999999999E-6</v>
      </c>
      <c r="G470">
        <v>7.34E-6</v>
      </c>
      <c r="H470">
        <v>5.6999999999999996E-6</v>
      </c>
      <c r="I470">
        <v>5.5999999999999997E-6</v>
      </c>
      <c r="J470">
        <v>1.7081000000000001E-5</v>
      </c>
      <c r="K470">
        <v>1.2622999999999999E-5</v>
      </c>
      <c r="L470">
        <v>8.6719999999999993E-6</v>
      </c>
      <c r="M470">
        <v>6.3029999999999996E-6</v>
      </c>
    </row>
    <row r="471" spans="1:13" x14ac:dyDescent="0.2">
      <c r="A471">
        <v>1.8572999999999999E-2</v>
      </c>
      <c r="B471">
        <v>3.242E-6</v>
      </c>
      <c r="C471">
        <v>3.4039999999999999E-6</v>
      </c>
      <c r="D471">
        <v>7.1829999999999997E-6</v>
      </c>
      <c r="E471">
        <v>5.9399999999999999E-6</v>
      </c>
      <c r="F471">
        <v>5.6110000000000001E-6</v>
      </c>
      <c r="G471">
        <v>6.9299999999999997E-6</v>
      </c>
      <c r="H471">
        <v>5.9900000000000002E-6</v>
      </c>
      <c r="I471">
        <v>5.4700000000000001E-6</v>
      </c>
      <c r="J471">
        <v>1.6801999999999999E-5</v>
      </c>
      <c r="K471">
        <v>1.2507000000000001E-5</v>
      </c>
      <c r="L471">
        <v>8.4470000000000006E-6</v>
      </c>
      <c r="M471">
        <v>6.2580000000000001E-6</v>
      </c>
    </row>
    <row r="472" spans="1:13" x14ac:dyDescent="0.2">
      <c r="A472">
        <v>1.8606000000000001E-2</v>
      </c>
      <c r="B472">
        <v>3.3189999999999999E-6</v>
      </c>
      <c r="C472">
        <v>3.5760000000000002E-6</v>
      </c>
      <c r="D472">
        <v>7.2099999999999996E-6</v>
      </c>
      <c r="E472">
        <v>6.0700000000000003E-6</v>
      </c>
      <c r="F472">
        <v>5.3120000000000001E-6</v>
      </c>
      <c r="G472">
        <v>6.63E-6</v>
      </c>
      <c r="H472">
        <v>5.9900000000000002E-6</v>
      </c>
      <c r="I472">
        <v>5.2299999999999999E-6</v>
      </c>
      <c r="J472">
        <v>1.5886999999999999E-5</v>
      </c>
      <c r="K472">
        <v>1.2098E-5</v>
      </c>
      <c r="L472">
        <v>8.0819999999999999E-6</v>
      </c>
      <c r="M472">
        <v>5.9710000000000001E-6</v>
      </c>
    </row>
    <row r="473" spans="1:13" x14ac:dyDescent="0.2">
      <c r="A473">
        <v>1.8588E-2</v>
      </c>
      <c r="B473">
        <v>3.4620000000000001E-6</v>
      </c>
      <c r="C473">
        <v>3.777E-6</v>
      </c>
      <c r="D473">
        <v>7.0520000000000004E-6</v>
      </c>
      <c r="E473">
        <v>5.8699999999999997E-6</v>
      </c>
      <c r="F473">
        <v>4.8500000000000002E-6</v>
      </c>
      <c r="G473">
        <v>6.1800000000000001E-6</v>
      </c>
      <c r="H473">
        <v>6.0800000000000002E-6</v>
      </c>
      <c r="I473">
        <v>5.0699999999999997E-6</v>
      </c>
      <c r="J473">
        <v>1.4819E-5</v>
      </c>
      <c r="K473">
        <v>1.1686E-5</v>
      </c>
      <c r="L473">
        <v>7.8949999999999998E-6</v>
      </c>
      <c r="M473">
        <v>5.6250000000000004E-6</v>
      </c>
    </row>
    <row r="474" spans="1:13" x14ac:dyDescent="0.2">
      <c r="A474">
        <v>1.8558999999999999E-2</v>
      </c>
      <c r="B474">
        <v>3.4369999999999999E-6</v>
      </c>
      <c r="C474">
        <v>3.878E-6</v>
      </c>
      <c r="D474">
        <v>6.9530000000000002E-6</v>
      </c>
      <c r="E474">
        <v>5.6899999999999997E-6</v>
      </c>
      <c r="F474">
        <v>4.5519999999999998E-6</v>
      </c>
      <c r="G474">
        <v>5.8699999999999997E-6</v>
      </c>
      <c r="H474">
        <v>5.7799999999999997E-6</v>
      </c>
      <c r="I474">
        <v>4.9599999999999999E-6</v>
      </c>
      <c r="J474">
        <v>1.3455000000000001E-5</v>
      </c>
      <c r="K474">
        <v>1.1224E-5</v>
      </c>
      <c r="L474">
        <v>7.6620000000000005E-6</v>
      </c>
      <c r="M474">
        <v>5.4310000000000002E-6</v>
      </c>
    </row>
    <row r="475" spans="1:13" x14ac:dyDescent="0.2">
      <c r="A475">
        <v>1.8558999999999999E-2</v>
      </c>
      <c r="B475">
        <v>3.478E-6</v>
      </c>
      <c r="C475">
        <v>3.709E-6</v>
      </c>
      <c r="D475">
        <v>6.703E-6</v>
      </c>
      <c r="E475">
        <v>5.5899999999999998E-6</v>
      </c>
      <c r="F475">
        <v>4.4410000000000003E-6</v>
      </c>
      <c r="G475">
        <v>5.8799999999999996E-6</v>
      </c>
      <c r="H475">
        <v>5.84E-6</v>
      </c>
      <c r="I475">
        <v>4.8099999999999997E-6</v>
      </c>
      <c r="J475">
        <v>1.2812E-5</v>
      </c>
      <c r="K475">
        <v>1.0967E-5</v>
      </c>
      <c r="L475">
        <v>7.6690000000000006E-6</v>
      </c>
      <c r="M475">
        <v>5.5740000000000003E-6</v>
      </c>
    </row>
    <row r="476" spans="1:13" x14ac:dyDescent="0.2">
      <c r="A476">
        <v>1.8616000000000001E-2</v>
      </c>
      <c r="B476">
        <v>3.5810000000000001E-6</v>
      </c>
      <c r="C476">
        <v>3.5049999999999999E-6</v>
      </c>
      <c r="D476">
        <v>6.4989999999999999E-6</v>
      </c>
      <c r="E476">
        <v>5.48E-6</v>
      </c>
      <c r="F476">
        <v>4.3089999999999997E-6</v>
      </c>
      <c r="G476">
        <v>5.5400000000000003E-6</v>
      </c>
      <c r="H476">
        <v>5.7799999999999997E-6</v>
      </c>
      <c r="I476">
        <v>4.8799999999999999E-6</v>
      </c>
      <c r="J476">
        <v>1.2272999999999999E-5</v>
      </c>
      <c r="K476">
        <v>1.0835999999999999E-5</v>
      </c>
      <c r="L476">
        <v>7.8050000000000007E-6</v>
      </c>
      <c r="M476">
        <v>5.5910000000000003E-6</v>
      </c>
    </row>
    <row r="477" spans="1:13" x14ac:dyDescent="0.2">
      <c r="A477">
        <v>1.8558999999999999E-2</v>
      </c>
      <c r="B477">
        <v>3.7069999999999998E-6</v>
      </c>
      <c r="C477">
        <v>3.4209999999999999E-6</v>
      </c>
      <c r="D477">
        <v>6.4439999999999996E-6</v>
      </c>
      <c r="E477">
        <v>5.5500000000000002E-6</v>
      </c>
      <c r="F477">
        <v>4.2610000000000004E-6</v>
      </c>
      <c r="G477">
        <v>5.6300000000000003E-6</v>
      </c>
      <c r="H477">
        <v>5.8599999999999998E-6</v>
      </c>
      <c r="I477">
        <v>4.6099999999999999E-6</v>
      </c>
      <c r="J477">
        <v>1.2024999999999999E-5</v>
      </c>
      <c r="K477">
        <v>1.1012000000000001E-5</v>
      </c>
      <c r="L477">
        <v>8.0160000000000008E-6</v>
      </c>
      <c r="M477">
        <v>5.6879999999999996E-6</v>
      </c>
    </row>
    <row r="478" spans="1:13" x14ac:dyDescent="0.2">
      <c r="A478">
        <v>1.8478999999999999E-2</v>
      </c>
      <c r="B478">
        <v>3.726E-6</v>
      </c>
      <c r="C478">
        <v>3.3210000000000001E-6</v>
      </c>
      <c r="D478">
        <v>6.1650000000000003E-6</v>
      </c>
      <c r="E478">
        <v>5.3700000000000003E-6</v>
      </c>
      <c r="F478">
        <v>4.0430000000000001E-6</v>
      </c>
      <c r="G478">
        <v>5.2499999999999997E-6</v>
      </c>
      <c r="H478">
        <v>5.8000000000000004E-6</v>
      </c>
      <c r="I478">
        <v>4.4399999999999998E-6</v>
      </c>
      <c r="J478">
        <v>1.1705000000000001E-5</v>
      </c>
      <c r="K478">
        <v>1.0961999999999999E-5</v>
      </c>
      <c r="L478">
        <v>7.6529999999999994E-6</v>
      </c>
      <c r="M478">
        <v>5.6980000000000003E-6</v>
      </c>
    </row>
    <row r="479" spans="1:13" x14ac:dyDescent="0.2">
      <c r="A479">
        <v>1.8422999999999998E-2</v>
      </c>
      <c r="B479">
        <v>3.5710000000000002E-6</v>
      </c>
      <c r="C479">
        <v>3.5130000000000001E-6</v>
      </c>
      <c r="D479">
        <v>6.2570000000000004E-6</v>
      </c>
      <c r="E479">
        <v>5.3900000000000001E-6</v>
      </c>
      <c r="F479">
        <v>3.9920000000000001E-6</v>
      </c>
      <c r="G479">
        <v>5.1499999999999998E-6</v>
      </c>
      <c r="H479">
        <v>5.7200000000000003E-6</v>
      </c>
      <c r="I479">
        <v>4.1899999999999997E-6</v>
      </c>
      <c r="J479">
        <v>1.1684E-5</v>
      </c>
      <c r="K479">
        <v>1.0876999999999999E-5</v>
      </c>
      <c r="L479">
        <v>7.3540000000000002E-6</v>
      </c>
      <c r="M479">
        <v>5.8000000000000004E-6</v>
      </c>
    </row>
    <row r="480" spans="1:13" x14ac:dyDescent="0.2">
      <c r="A480">
        <v>1.8338E-2</v>
      </c>
      <c r="B480">
        <v>3.6849999999999999E-6</v>
      </c>
      <c r="C480">
        <v>3.495E-6</v>
      </c>
      <c r="D480">
        <v>6.0589999999999999E-6</v>
      </c>
      <c r="E480">
        <v>5.2499999999999997E-6</v>
      </c>
      <c r="F480">
        <v>3.8809999999999998E-6</v>
      </c>
      <c r="G480">
        <v>5.2299999999999999E-6</v>
      </c>
      <c r="H480">
        <v>5.57E-6</v>
      </c>
      <c r="I480">
        <v>4.3100000000000002E-6</v>
      </c>
      <c r="J480">
        <v>1.1296E-5</v>
      </c>
      <c r="K480">
        <v>1.0502E-5</v>
      </c>
      <c r="L480">
        <v>7.1049999999999997E-6</v>
      </c>
      <c r="M480">
        <v>5.8170000000000004E-6</v>
      </c>
    </row>
    <row r="481" spans="1:13" x14ac:dyDescent="0.2">
      <c r="A481">
        <v>1.8407E-2</v>
      </c>
      <c r="B481">
        <v>3.6679999999999999E-6</v>
      </c>
      <c r="C481">
        <v>3.5729999999999999E-6</v>
      </c>
      <c r="D481">
        <v>6.2230000000000004E-6</v>
      </c>
      <c r="E481">
        <v>5.3399999999999997E-6</v>
      </c>
      <c r="F481">
        <v>3.8879999999999999E-6</v>
      </c>
      <c r="G481">
        <v>5.4700000000000001E-6</v>
      </c>
      <c r="H481">
        <v>5.6300000000000003E-6</v>
      </c>
      <c r="I481">
        <v>4.51E-6</v>
      </c>
      <c r="J481">
        <v>1.0951999999999999E-5</v>
      </c>
      <c r="K481">
        <v>1.0352E-5</v>
      </c>
      <c r="L481">
        <v>7.3880000000000002E-6</v>
      </c>
      <c r="M481">
        <v>5.6200000000000004E-6</v>
      </c>
    </row>
    <row r="482" spans="1:13" x14ac:dyDescent="0.2">
      <c r="A482">
        <v>1.8467000000000001E-2</v>
      </c>
      <c r="B482">
        <v>3.861E-6</v>
      </c>
      <c r="C482">
        <v>3.5470000000000001E-6</v>
      </c>
      <c r="D482">
        <v>6.1530000000000002E-6</v>
      </c>
      <c r="E482">
        <v>5.3000000000000001E-6</v>
      </c>
      <c r="F482">
        <v>3.811E-6</v>
      </c>
      <c r="G482">
        <v>5.6999999999999996E-6</v>
      </c>
      <c r="H482">
        <v>5.75E-6</v>
      </c>
      <c r="I482">
        <v>4.5499999999999996E-6</v>
      </c>
      <c r="J482">
        <v>1.0278000000000001E-5</v>
      </c>
      <c r="K482">
        <v>9.8519999999999999E-6</v>
      </c>
      <c r="L482">
        <v>7.2729999999999997E-6</v>
      </c>
      <c r="M482">
        <v>5.6949999999999997E-6</v>
      </c>
    </row>
    <row r="483" spans="1:13" x14ac:dyDescent="0.2">
      <c r="A483">
        <v>1.8557000000000001E-2</v>
      </c>
      <c r="B483">
        <v>3.7890000000000001E-6</v>
      </c>
      <c r="C483">
        <v>3.6839999999999998E-6</v>
      </c>
      <c r="D483">
        <v>6.1360000000000002E-6</v>
      </c>
      <c r="E483">
        <v>5.4500000000000003E-6</v>
      </c>
      <c r="F483">
        <v>3.907E-6</v>
      </c>
      <c r="G483">
        <v>5.75E-6</v>
      </c>
      <c r="H483">
        <v>5.6999999999999996E-6</v>
      </c>
      <c r="I483">
        <v>4.6999999999999999E-6</v>
      </c>
      <c r="J483">
        <v>1.0266E-5</v>
      </c>
      <c r="K483">
        <v>9.8640000000000008E-6</v>
      </c>
      <c r="L483">
        <v>7.3499999999999999E-6</v>
      </c>
      <c r="M483">
        <v>5.6640000000000003E-6</v>
      </c>
    </row>
    <row r="484" spans="1:13" x14ac:dyDescent="0.2">
      <c r="A484">
        <v>1.8609000000000001E-2</v>
      </c>
      <c r="B484">
        <v>3.844E-6</v>
      </c>
      <c r="C484">
        <v>3.6720000000000002E-6</v>
      </c>
      <c r="D484">
        <v>6.003E-6</v>
      </c>
      <c r="E484">
        <v>5.4199999999999998E-6</v>
      </c>
      <c r="F484">
        <v>3.912E-6</v>
      </c>
      <c r="G484">
        <v>5.6999999999999996E-6</v>
      </c>
      <c r="H484">
        <v>5.7100000000000004E-6</v>
      </c>
      <c r="I484">
        <v>4.5900000000000001E-6</v>
      </c>
      <c r="J484">
        <v>9.5470000000000002E-6</v>
      </c>
      <c r="K484">
        <v>9.6150000000000003E-6</v>
      </c>
      <c r="L484">
        <v>7.3019999999999997E-6</v>
      </c>
      <c r="M484">
        <v>5.9320000000000001E-6</v>
      </c>
    </row>
    <row r="485" spans="1:13" x14ac:dyDescent="0.2">
      <c r="A485">
        <v>1.8655999999999999E-2</v>
      </c>
      <c r="B485">
        <v>3.6440000000000002E-6</v>
      </c>
      <c r="C485">
        <v>3.7409999999999998E-6</v>
      </c>
      <c r="D485">
        <v>5.7819999999999999E-6</v>
      </c>
      <c r="E485">
        <v>5.3900000000000001E-6</v>
      </c>
      <c r="F485">
        <v>4.0790000000000002E-6</v>
      </c>
      <c r="G485">
        <v>5.6500000000000001E-6</v>
      </c>
      <c r="H485">
        <v>5.3700000000000003E-6</v>
      </c>
      <c r="I485">
        <v>4.5700000000000003E-6</v>
      </c>
      <c r="J485">
        <v>8.9970000000000004E-6</v>
      </c>
      <c r="K485">
        <v>9.8879999999999992E-6</v>
      </c>
      <c r="L485">
        <v>7.3649999999999998E-6</v>
      </c>
      <c r="M485">
        <v>5.8839999999999999E-6</v>
      </c>
    </row>
    <row r="486" spans="1:13" x14ac:dyDescent="0.2">
      <c r="A486">
        <v>1.8834E-2</v>
      </c>
      <c r="B486">
        <v>3.7670000000000001E-6</v>
      </c>
      <c r="C486">
        <v>3.5540000000000002E-6</v>
      </c>
      <c r="D486">
        <v>5.6200000000000004E-6</v>
      </c>
      <c r="E486">
        <v>5.4E-6</v>
      </c>
      <c r="F486">
        <v>4.0040000000000001E-6</v>
      </c>
      <c r="G486">
        <v>5.6200000000000004E-6</v>
      </c>
      <c r="H486">
        <v>5.3700000000000003E-6</v>
      </c>
      <c r="I486">
        <v>4.5900000000000001E-6</v>
      </c>
      <c r="J486">
        <v>8.3799999999999994E-6</v>
      </c>
      <c r="K486">
        <v>9.55E-6</v>
      </c>
      <c r="L486">
        <v>7.17E-6</v>
      </c>
      <c r="M486">
        <v>5.9619999999999998E-6</v>
      </c>
    </row>
    <row r="487" spans="1:13" x14ac:dyDescent="0.2">
      <c r="A487">
        <v>1.8943000000000002E-2</v>
      </c>
      <c r="B487">
        <v>3.7469999999999999E-6</v>
      </c>
      <c r="C487">
        <v>3.4910000000000001E-6</v>
      </c>
      <c r="D487">
        <v>5.5740000000000003E-6</v>
      </c>
      <c r="E487">
        <v>5.2900000000000002E-6</v>
      </c>
      <c r="F487">
        <v>4.0339999999999998E-6</v>
      </c>
      <c r="G487">
        <v>5.6200000000000004E-6</v>
      </c>
      <c r="H487">
        <v>5.3600000000000004E-6</v>
      </c>
      <c r="I487">
        <v>4.5299999999999998E-6</v>
      </c>
      <c r="J487">
        <v>7.994E-6</v>
      </c>
      <c r="K487">
        <v>9.3989999999999993E-6</v>
      </c>
      <c r="L487">
        <v>7.0539999999999997E-6</v>
      </c>
      <c r="M487">
        <v>5.7289999999999997E-6</v>
      </c>
    </row>
    <row r="488" spans="1:13" x14ac:dyDescent="0.2">
      <c r="A488">
        <v>1.9087E-2</v>
      </c>
      <c r="B488">
        <v>3.929E-6</v>
      </c>
      <c r="C488">
        <v>3.3869999999999999E-6</v>
      </c>
      <c r="D488">
        <v>5.6280000000000002E-6</v>
      </c>
      <c r="E488">
        <v>5.3800000000000002E-6</v>
      </c>
      <c r="F488">
        <v>4.0579999999999999E-6</v>
      </c>
      <c r="G488">
        <v>5.8300000000000001E-6</v>
      </c>
      <c r="H488">
        <v>5.48E-6</v>
      </c>
      <c r="I488">
        <v>4.7899999999999999E-6</v>
      </c>
      <c r="J488">
        <v>7.8129999999999996E-6</v>
      </c>
      <c r="K488">
        <v>9.3030000000000005E-6</v>
      </c>
      <c r="L488">
        <v>6.9210000000000003E-6</v>
      </c>
      <c r="M488">
        <v>5.6729999999999997E-6</v>
      </c>
    </row>
    <row r="489" spans="1:13" x14ac:dyDescent="0.2">
      <c r="A489">
        <v>1.9137999999999999E-2</v>
      </c>
      <c r="B489">
        <v>4.2150000000000003E-6</v>
      </c>
      <c r="C489">
        <v>3.7139999999999999E-6</v>
      </c>
      <c r="D489">
        <v>5.7420000000000003E-6</v>
      </c>
      <c r="E489">
        <v>5.3000000000000001E-6</v>
      </c>
      <c r="F489">
        <v>4.194E-6</v>
      </c>
      <c r="G489">
        <v>6.0100000000000001E-6</v>
      </c>
      <c r="H489">
        <v>5.5600000000000001E-6</v>
      </c>
      <c r="I489">
        <v>4.8799999999999999E-6</v>
      </c>
      <c r="J489">
        <v>7.7039999999999994E-6</v>
      </c>
      <c r="K489">
        <v>9.3870000000000001E-6</v>
      </c>
      <c r="L489">
        <v>7.1239999999999999E-6</v>
      </c>
      <c r="M489">
        <v>5.7169999999999996E-6</v>
      </c>
    </row>
    <row r="490" spans="1:13" x14ac:dyDescent="0.2">
      <c r="A490">
        <v>1.9383000000000001E-2</v>
      </c>
      <c r="B490">
        <v>4.6029999999999998E-6</v>
      </c>
      <c r="C490">
        <v>3.9659999999999998E-6</v>
      </c>
      <c r="D490">
        <v>5.6910000000000002E-6</v>
      </c>
      <c r="E490">
        <v>5.4099999999999999E-6</v>
      </c>
      <c r="F490">
        <v>4.4719999999999997E-6</v>
      </c>
      <c r="G490">
        <v>6.3799999999999999E-6</v>
      </c>
      <c r="H490">
        <v>5.5899999999999998E-6</v>
      </c>
      <c r="I490">
        <v>5.2399999999999998E-6</v>
      </c>
      <c r="J490">
        <v>7.7789999999999996E-6</v>
      </c>
      <c r="K490">
        <v>9.6590000000000002E-6</v>
      </c>
      <c r="L490">
        <v>7.1250000000000004E-6</v>
      </c>
      <c r="M490">
        <v>6.0440000000000001E-6</v>
      </c>
    </row>
    <row r="491" spans="1:13" x14ac:dyDescent="0.2">
      <c r="A491">
        <v>1.983E-2</v>
      </c>
      <c r="B491">
        <v>4.7820000000000001E-6</v>
      </c>
      <c r="C491">
        <v>4.1670000000000001E-6</v>
      </c>
      <c r="D491">
        <v>5.84E-6</v>
      </c>
      <c r="E491">
        <v>5.4299999999999997E-6</v>
      </c>
      <c r="F491">
        <v>4.6249999999999998E-6</v>
      </c>
      <c r="G491">
        <v>6.63E-6</v>
      </c>
      <c r="H491">
        <v>5.5999999999999997E-6</v>
      </c>
      <c r="I491">
        <v>5.5400000000000003E-6</v>
      </c>
      <c r="J491">
        <v>7.8369999999999997E-6</v>
      </c>
      <c r="K491">
        <v>9.9510000000000001E-6</v>
      </c>
      <c r="L491">
        <v>7.4320000000000002E-6</v>
      </c>
      <c r="M491">
        <v>6.3899999999999998E-6</v>
      </c>
    </row>
    <row r="492" spans="1:13" x14ac:dyDescent="0.2">
      <c r="A492">
        <v>2.0556000000000001E-2</v>
      </c>
      <c r="B492">
        <v>5.0459999999999996E-6</v>
      </c>
      <c r="C492">
        <v>4.1790000000000001E-6</v>
      </c>
      <c r="D492">
        <v>5.9839999999999998E-6</v>
      </c>
      <c r="E492">
        <v>5.57E-6</v>
      </c>
      <c r="F492">
        <v>4.9930000000000003E-6</v>
      </c>
      <c r="G492">
        <v>6.8600000000000004E-6</v>
      </c>
      <c r="H492">
        <v>5.8599999999999998E-6</v>
      </c>
      <c r="I492">
        <v>5.8799999999999996E-6</v>
      </c>
      <c r="J492">
        <v>7.8299999999999996E-6</v>
      </c>
      <c r="K492">
        <v>1.0366E-5</v>
      </c>
      <c r="L492">
        <v>7.5429999999999996E-6</v>
      </c>
      <c r="M492">
        <v>6.6019999999999996E-6</v>
      </c>
    </row>
    <row r="493" spans="1:13" x14ac:dyDescent="0.2">
      <c r="A493">
        <v>2.1495E-2</v>
      </c>
      <c r="B493">
        <v>5.3029999999999999E-6</v>
      </c>
      <c r="C493">
        <v>4.2320000000000003E-6</v>
      </c>
      <c r="D493">
        <v>6.0249999999999999E-6</v>
      </c>
      <c r="E493">
        <v>5.5999999999999997E-6</v>
      </c>
      <c r="F493">
        <v>4.9810000000000003E-6</v>
      </c>
      <c r="G493">
        <v>7.1199999999999996E-6</v>
      </c>
      <c r="H493">
        <v>6.1099999999999999E-6</v>
      </c>
      <c r="I493">
        <v>6.1800000000000001E-6</v>
      </c>
      <c r="J493">
        <v>7.8220000000000007E-6</v>
      </c>
      <c r="K493">
        <v>9.9979999999999998E-6</v>
      </c>
      <c r="L493">
        <v>7.7719999999999994E-6</v>
      </c>
      <c r="M493">
        <v>6.9009999999999997E-6</v>
      </c>
    </row>
    <row r="494" spans="1:13" x14ac:dyDescent="0.2">
      <c r="A494">
        <v>2.2353000000000001E-2</v>
      </c>
      <c r="B494">
        <v>5.519E-6</v>
      </c>
      <c r="C494">
        <v>4.4870000000000004E-6</v>
      </c>
      <c r="D494">
        <v>6.2650000000000002E-6</v>
      </c>
      <c r="E494">
        <v>5.5400000000000003E-6</v>
      </c>
      <c r="F494">
        <v>5.2399999999999998E-6</v>
      </c>
      <c r="G494">
        <v>7.2699999999999999E-6</v>
      </c>
      <c r="H494">
        <v>6.3099999999999997E-6</v>
      </c>
      <c r="I494">
        <v>6.3099999999999997E-6</v>
      </c>
      <c r="J494">
        <v>7.5070000000000003E-6</v>
      </c>
      <c r="K494">
        <v>1.0472000000000001E-5</v>
      </c>
      <c r="L494">
        <v>7.9750000000000007E-6</v>
      </c>
      <c r="M494">
        <v>6.9689999999999997E-6</v>
      </c>
    </row>
    <row r="495" spans="1:13" x14ac:dyDescent="0.2">
      <c r="A495">
        <v>2.2945E-2</v>
      </c>
      <c r="B495">
        <v>5.7599999999999999E-6</v>
      </c>
      <c r="C495">
        <v>4.9269999999999996E-6</v>
      </c>
      <c r="D495">
        <v>6.3829999999999997E-6</v>
      </c>
      <c r="E495">
        <v>5.6699999999999999E-6</v>
      </c>
      <c r="F495">
        <v>5.2889999999999997E-6</v>
      </c>
      <c r="G495">
        <v>7.3900000000000004E-6</v>
      </c>
      <c r="H495">
        <v>6.3199999999999996E-6</v>
      </c>
      <c r="I495">
        <v>6.5400000000000001E-6</v>
      </c>
      <c r="J495">
        <v>7.52E-6</v>
      </c>
      <c r="K495">
        <v>1.0257E-5</v>
      </c>
      <c r="L495">
        <v>8.1589999999999993E-6</v>
      </c>
      <c r="M495">
        <v>6.7100000000000001E-6</v>
      </c>
    </row>
    <row r="496" spans="1:13" x14ac:dyDescent="0.2">
      <c r="A496">
        <v>2.3424E-2</v>
      </c>
      <c r="B496">
        <v>5.8529999999999997E-6</v>
      </c>
      <c r="C496">
        <v>5.2159999999999997E-6</v>
      </c>
      <c r="D496">
        <v>6.9619999999999996E-6</v>
      </c>
      <c r="E496">
        <v>5.9599999999999997E-6</v>
      </c>
      <c r="F496">
        <v>5.5979999999999996E-6</v>
      </c>
      <c r="G496">
        <v>7.6699999999999994E-6</v>
      </c>
      <c r="H496">
        <v>6.37E-6</v>
      </c>
      <c r="I496">
        <v>6.6599999999999998E-6</v>
      </c>
      <c r="J496">
        <v>7.8439999999999998E-6</v>
      </c>
      <c r="K496">
        <v>1.0737000000000001E-5</v>
      </c>
      <c r="L496">
        <v>8.4980000000000006E-6</v>
      </c>
      <c r="M496">
        <v>7.0400000000000004E-6</v>
      </c>
    </row>
    <row r="497" spans="1:13" x14ac:dyDescent="0.2">
      <c r="A497">
        <v>2.3996E-2</v>
      </c>
      <c r="B497">
        <v>6.3230000000000003E-6</v>
      </c>
      <c r="C497">
        <v>5.6219999999999997E-6</v>
      </c>
      <c r="D497">
        <v>7.1779999999999997E-6</v>
      </c>
      <c r="E497">
        <v>6.1999999999999999E-6</v>
      </c>
      <c r="F497">
        <v>5.7139999999999998E-6</v>
      </c>
      <c r="G497">
        <v>7.9799999999999998E-6</v>
      </c>
      <c r="H497">
        <v>6.8900000000000001E-6</v>
      </c>
      <c r="I497">
        <v>6.9500000000000004E-6</v>
      </c>
      <c r="J497">
        <v>8.3909999999999998E-6</v>
      </c>
      <c r="K497">
        <v>1.0627E-5</v>
      </c>
      <c r="L497">
        <v>8.5660000000000007E-6</v>
      </c>
      <c r="M497">
        <v>7.2409999999999998E-6</v>
      </c>
    </row>
    <row r="498" spans="1:13" x14ac:dyDescent="0.2">
      <c r="A498">
        <v>2.4677999999999999E-2</v>
      </c>
      <c r="B498">
        <v>6.6109999999999999E-6</v>
      </c>
      <c r="C498">
        <v>5.9139999999999996E-6</v>
      </c>
      <c r="D498">
        <v>7.374E-6</v>
      </c>
      <c r="E498">
        <v>6.2899999999999999E-6</v>
      </c>
      <c r="F498">
        <v>6.3759999999999996E-6</v>
      </c>
      <c r="G498">
        <v>8.5900000000000008E-6</v>
      </c>
      <c r="H498">
        <v>7.2799999999999998E-6</v>
      </c>
      <c r="I498">
        <v>7.7800000000000001E-6</v>
      </c>
      <c r="J498">
        <v>9.2110000000000004E-6</v>
      </c>
      <c r="K498">
        <v>1.1744E-5</v>
      </c>
      <c r="L498">
        <v>8.9989999999999997E-6</v>
      </c>
      <c r="M498">
        <v>8.0450000000000001E-6</v>
      </c>
    </row>
    <row r="499" spans="1:13" x14ac:dyDescent="0.2">
      <c r="A499">
        <v>2.5558000000000001E-2</v>
      </c>
      <c r="B499">
        <v>7.2649999999999999E-6</v>
      </c>
      <c r="C499">
        <v>6.5259999999999999E-6</v>
      </c>
      <c r="D499">
        <v>7.216E-6</v>
      </c>
      <c r="E499">
        <v>6.5699999999999998E-6</v>
      </c>
      <c r="F499">
        <v>6.9700000000000002E-6</v>
      </c>
      <c r="G499">
        <v>9.2299999999999997E-6</v>
      </c>
      <c r="H499">
        <v>8.1599999999999998E-6</v>
      </c>
      <c r="I499">
        <v>8.4800000000000001E-6</v>
      </c>
      <c r="J499">
        <v>9.6660000000000003E-6</v>
      </c>
      <c r="K499">
        <v>1.3355E-5</v>
      </c>
      <c r="L499">
        <v>9.8090000000000004E-6</v>
      </c>
      <c r="M499">
        <v>8.5120000000000008E-6</v>
      </c>
    </row>
    <row r="500" spans="1:13" x14ac:dyDescent="0.2">
      <c r="A500">
        <v>2.6766999999999999E-2</v>
      </c>
      <c r="B500">
        <v>7.1180000000000003E-6</v>
      </c>
      <c r="C500">
        <v>6.5699999999999998E-6</v>
      </c>
      <c r="D500">
        <v>7.2729999999999997E-6</v>
      </c>
      <c r="E500">
        <v>6.9999999999999999E-6</v>
      </c>
      <c r="F500">
        <v>7.2479999999999999E-6</v>
      </c>
      <c r="G500">
        <v>9.5699999999999999E-6</v>
      </c>
      <c r="H500">
        <v>8.2300000000000008E-6</v>
      </c>
      <c r="I500">
        <v>8.5699999999999993E-6</v>
      </c>
      <c r="J500">
        <v>9.5470000000000002E-6</v>
      </c>
      <c r="K500">
        <v>1.5344000000000001E-5</v>
      </c>
      <c r="L500">
        <v>1.078E-5</v>
      </c>
      <c r="M500">
        <v>9.1570000000000006E-6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500"/>
  <sheetViews>
    <sheetView tabSelected="1" topLeftCell="H25" zoomScale="106" workbookViewId="0">
      <selection sqref="A1:M500"/>
    </sheetView>
  </sheetViews>
  <sheetFormatPr baseColWidth="10" defaultRowHeight="16" x14ac:dyDescent="0.2"/>
  <cols>
    <col min="1" max="1" width="9.1640625" bestFit="1" customWidth="1"/>
    <col min="2" max="13" width="11.1640625" bestFit="1" customWidth="1"/>
    <col min="15" max="15" width="30.1640625" bestFit="1" customWidth="1"/>
    <col min="16" max="16" width="11.1640625" bestFit="1" customWidth="1"/>
    <col min="17" max="17" width="22.5" bestFit="1" customWidth="1"/>
    <col min="18" max="19" width="20.33203125" bestFit="1" customWidth="1"/>
    <col min="20" max="20" width="18.33203125" bestFit="1" customWidth="1"/>
    <col min="21" max="21" width="17.33203125" bestFit="1" customWidth="1"/>
    <col min="22" max="22" width="16.33203125" bestFit="1" customWidth="1"/>
    <col min="23" max="23" width="15.1640625" bestFit="1" customWidth="1"/>
    <col min="24" max="27" width="16.6640625" bestFit="1" customWidth="1"/>
  </cols>
  <sheetData>
    <row r="1" spans="1:19" x14ac:dyDescent="0.2">
      <c r="A1">
        <v>1.7350999999999998E-2</v>
      </c>
      <c r="B1">
        <v>1.2892E-5</v>
      </c>
      <c r="C1">
        <v>1.2415000000000001E-5</v>
      </c>
      <c r="D1">
        <v>1.2183E-5</v>
      </c>
      <c r="E1">
        <v>1.154E-5</v>
      </c>
      <c r="F1">
        <v>9.2299999999999997E-6</v>
      </c>
      <c r="G1">
        <v>1.29E-5</v>
      </c>
      <c r="H1">
        <v>1.2130000000000001E-5</v>
      </c>
      <c r="I1">
        <v>9.7999999999999993E-6</v>
      </c>
      <c r="J1">
        <v>8.8950000000000004E-6</v>
      </c>
      <c r="K1">
        <v>7.8679999999999999E-6</v>
      </c>
      <c r="L1">
        <v>7.2989999999999999E-6</v>
      </c>
      <c r="M1">
        <v>9.3940000000000002E-6</v>
      </c>
    </row>
    <row r="2" spans="1:19" x14ac:dyDescent="0.2">
      <c r="A2">
        <v>1.7406999999999999E-2</v>
      </c>
      <c r="B2">
        <v>1.3626E-5</v>
      </c>
      <c r="C2">
        <v>1.2594E-5</v>
      </c>
      <c r="D2">
        <v>1.3127E-5</v>
      </c>
      <c r="E2">
        <v>1.2490000000000001E-5</v>
      </c>
      <c r="F2">
        <v>9.4669999999999993E-6</v>
      </c>
      <c r="G2">
        <v>1.3010000000000001E-5</v>
      </c>
      <c r="H2">
        <v>1.2140000000000001E-5</v>
      </c>
      <c r="I2">
        <v>9.9699999999999994E-6</v>
      </c>
      <c r="J2">
        <v>8.9900000000000003E-6</v>
      </c>
      <c r="K2">
        <v>8.0160000000000008E-6</v>
      </c>
      <c r="L2">
        <v>7.9410000000000007E-6</v>
      </c>
      <c r="M2">
        <v>9.3889999999999994E-6</v>
      </c>
      <c r="O2" s="5" t="s">
        <v>16</v>
      </c>
      <c r="P2" s="1">
        <v>0</v>
      </c>
      <c r="R2" s="20" t="s">
        <v>14</v>
      </c>
      <c r="S2" s="21"/>
    </row>
    <row r="3" spans="1:19" x14ac:dyDescent="0.2">
      <c r="A3">
        <v>1.7298999999999998E-2</v>
      </c>
      <c r="B3">
        <v>1.4304999999999999E-5</v>
      </c>
      <c r="C3">
        <v>1.2388999999999999E-5</v>
      </c>
      <c r="D3">
        <v>1.2824E-5</v>
      </c>
      <c r="E3">
        <v>1.2330000000000001E-5</v>
      </c>
      <c r="F3">
        <v>9.7650000000000005E-6</v>
      </c>
      <c r="G3">
        <v>1.3570000000000001E-5</v>
      </c>
      <c r="H3">
        <v>1.2109999999999999E-5</v>
      </c>
      <c r="I3">
        <v>1.04E-5</v>
      </c>
      <c r="J3">
        <v>9.0499999999999997E-6</v>
      </c>
      <c r="K3">
        <v>8.2490000000000001E-6</v>
      </c>
      <c r="L3">
        <v>8.208E-6</v>
      </c>
      <c r="M3">
        <v>8.9709999999999993E-6</v>
      </c>
      <c r="O3" s="5" t="s">
        <v>17</v>
      </c>
      <c r="P3" s="1">
        <v>234</v>
      </c>
      <c r="R3" s="22" t="s">
        <v>11</v>
      </c>
      <c r="S3" s="23"/>
    </row>
    <row r="4" spans="1:19" x14ac:dyDescent="0.2">
      <c r="A4">
        <v>1.7208000000000001E-2</v>
      </c>
      <c r="B4">
        <v>1.4986E-5</v>
      </c>
      <c r="C4">
        <v>1.2549E-5</v>
      </c>
      <c r="D4">
        <v>1.3433E-5</v>
      </c>
      <c r="E4">
        <v>1.1440000000000001E-5</v>
      </c>
      <c r="F4">
        <v>9.6630000000000005E-6</v>
      </c>
      <c r="G4">
        <v>1.4569999999999999E-5</v>
      </c>
      <c r="H4">
        <v>1.204E-5</v>
      </c>
      <c r="I4">
        <v>1.081E-5</v>
      </c>
      <c r="J4">
        <v>9.1759999999999999E-6</v>
      </c>
      <c r="K4">
        <v>8.6510000000000007E-6</v>
      </c>
      <c r="L4">
        <v>8.5369999999999997E-6</v>
      </c>
      <c r="M4">
        <v>9.5489999999999995E-6</v>
      </c>
      <c r="O4" s="5" t="s">
        <v>0</v>
      </c>
      <c r="P4" s="3">
        <f ca="1">CELL("row",INDEX(A100:A400,MATCH(MAX(A100:A400),A100:A400,0)))</f>
        <v>232</v>
      </c>
    </row>
    <row r="5" spans="1:19" x14ac:dyDescent="0.2">
      <c r="A5">
        <v>1.7292999999999999E-2</v>
      </c>
      <c r="B5">
        <v>1.5897E-5</v>
      </c>
      <c r="C5">
        <v>1.273E-5</v>
      </c>
      <c r="D5">
        <v>1.3702E-5</v>
      </c>
      <c r="E5">
        <v>1.135E-5</v>
      </c>
      <c r="F5">
        <v>9.6630000000000005E-6</v>
      </c>
      <c r="G5">
        <v>1.607E-5</v>
      </c>
      <c r="H5">
        <v>1.269E-5</v>
      </c>
      <c r="I5">
        <v>1.0890000000000001E-5</v>
      </c>
      <c r="J5">
        <v>9.1789999999999997E-6</v>
      </c>
      <c r="K5">
        <v>8.6219999999999998E-6</v>
      </c>
      <c r="L5">
        <v>8.5299999999999996E-6</v>
      </c>
      <c r="M5">
        <v>9.6180000000000001E-6</v>
      </c>
      <c r="P5" s="2"/>
    </row>
    <row r="6" spans="1:19" x14ac:dyDescent="0.2">
      <c r="A6">
        <v>1.763E-2</v>
      </c>
      <c r="B6">
        <v>1.6986999999999998E-5</v>
      </c>
      <c r="C6">
        <v>1.4045E-5</v>
      </c>
      <c r="D6">
        <v>1.4865000000000001E-5</v>
      </c>
      <c r="E6">
        <v>1.166E-5</v>
      </c>
      <c r="F6">
        <v>1.0010000000000001E-5</v>
      </c>
      <c r="G6">
        <v>1.8410000000000002E-5</v>
      </c>
      <c r="H6">
        <v>1.324E-5</v>
      </c>
      <c r="I6">
        <v>1.1590000000000001E-5</v>
      </c>
      <c r="J6">
        <v>9.7559999999999994E-6</v>
      </c>
      <c r="K6">
        <v>8.8589999999999994E-6</v>
      </c>
      <c r="L6">
        <v>9.1670000000000005E-6</v>
      </c>
      <c r="M6">
        <v>9.7899999999999994E-6</v>
      </c>
      <c r="O6" s="4" t="s">
        <v>5</v>
      </c>
      <c r="P6" s="2"/>
      <c r="R6" t="s">
        <v>24</v>
      </c>
      <c r="S6" t="s">
        <v>23</v>
      </c>
    </row>
    <row r="7" spans="1:19" x14ac:dyDescent="0.2">
      <c r="A7">
        <v>1.7988000000000001E-2</v>
      </c>
      <c r="B7">
        <v>1.8267999999999999E-5</v>
      </c>
      <c r="C7">
        <v>1.5298000000000002E-5</v>
      </c>
      <c r="D7">
        <v>1.5625E-5</v>
      </c>
      <c r="E7">
        <v>1.295E-5</v>
      </c>
      <c r="F7">
        <v>1.0511E-5</v>
      </c>
      <c r="G7">
        <v>1.967E-5</v>
      </c>
      <c r="H7">
        <v>1.456E-5</v>
      </c>
      <c r="I7">
        <v>1.2809999999999999E-5</v>
      </c>
      <c r="J7">
        <v>1.0336999999999999E-5</v>
      </c>
      <c r="K7">
        <v>9.3479999999999993E-6</v>
      </c>
      <c r="L7">
        <v>9.6010000000000001E-6</v>
      </c>
      <c r="M7">
        <v>1.0855E-5</v>
      </c>
      <c r="O7" s="5" t="s">
        <v>8</v>
      </c>
      <c r="P7" s="17">
        <v>0.2</v>
      </c>
      <c r="Q7" t="s">
        <v>9</v>
      </c>
      <c r="R7" s="17">
        <v>0.2</v>
      </c>
      <c r="S7">
        <v>0.2</v>
      </c>
    </row>
    <row r="8" spans="1:19" x14ac:dyDescent="0.2">
      <c r="A8">
        <v>1.8412999999999999E-2</v>
      </c>
      <c r="B8">
        <v>1.9726999999999999E-5</v>
      </c>
      <c r="C8">
        <v>1.6878E-5</v>
      </c>
      <c r="D8">
        <v>1.6436999999999999E-5</v>
      </c>
      <c r="E8">
        <v>1.3720000000000001E-5</v>
      </c>
      <c r="F8">
        <v>1.1293E-5</v>
      </c>
      <c r="G8">
        <v>2.1189999999999999E-5</v>
      </c>
      <c r="H8">
        <v>1.5400000000000002E-5</v>
      </c>
      <c r="I8">
        <v>1.382E-5</v>
      </c>
      <c r="J8">
        <v>1.1012000000000001E-5</v>
      </c>
      <c r="K8">
        <v>9.6120000000000005E-6</v>
      </c>
      <c r="L8">
        <v>9.9680000000000001E-6</v>
      </c>
      <c r="M8">
        <v>1.0733999999999999E-5</v>
      </c>
      <c r="O8" s="5" t="s">
        <v>1</v>
      </c>
      <c r="P8" s="18">
        <v>0.8</v>
      </c>
      <c r="Q8" t="s">
        <v>10</v>
      </c>
      <c r="R8" s="18">
        <v>0.8</v>
      </c>
      <c r="S8">
        <v>0.77</v>
      </c>
    </row>
    <row r="9" spans="1:19" x14ac:dyDescent="0.2">
      <c r="A9">
        <v>1.9105E-2</v>
      </c>
      <c r="B9">
        <v>2.3023E-5</v>
      </c>
      <c r="C9">
        <v>1.8287999999999998E-5</v>
      </c>
      <c r="D9">
        <v>1.8215000000000001E-5</v>
      </c>
      <c r="E9">
        <v>1.502E-5</v>
      </c>
      <c r="F9">
        <v>1.2824E-5</v>
      </c>
      <c r="G9">
        <v>2.2220000000000001E-5</v>
      </c>
      <c r="H9">
        <v>1.7070000000000001E-5</v>
      </c>
      <c r="I9">
        <v>1.434E-5</v>
      </c>
      <c r="J9">
        <v>1.1294000000000001E-5</v>
      </c>
      <c r="K9">
        <v>9.9399999999999997E-6</v>
      </c>
      <c r="L9">
        <v>1.0654E-5</v>
      </c>
      <c r="M9">
        <v>1.1257000000000001E-5</v>
      </c>
      <c r="O9" s="5" t="s">
        <v>2</v>
      </c>
      <c r="P9" s="18">
        <v>1.2</v>
      </c>
      <c r="Q9" t="s">
        <v>19</v>
      </c>
      <c r="R9" s="18">
        <v>1.2</v>
      </c>
      <c r="S9">
        <v>1.34</v>
      </c>
    </row>
    <row r="10" spans="1:19" x14ac:dyDescent="0.2">
      <c r="A10">
        <v>2.0614E-2</v>
      </c>
      <c r="B10">
        <v>2.4896E-5</v>
      </c>
      <c r="C10">
        <v>1.8984999999999999E-5</v>
      </c>
      <c r="D10">
        <v>1.9842000000000001E-5</v>
      </c>
      <c r="E10">
        <v>1.734E-5</v>
      </c>
      <c r="F10">
        <v>1.4102E-5</v>
      </c>
      <c r="G10">
        <v>2.4709999999999999E-5</v>
      </c>
      <c r="H10">
        <v>1.8309999999999999E-5</v>
      </c>
      <c r="I10">
        <v>1.47E-5</v>
      </c>
      <c r="J10">
        <v>1.0937E-5</v>
      </c>
      <c r="K10">
        <v>9.8109999999999997E-6</v>
      </c>
      <c r="L10">
        <v>1.155E-5</v>
      </c>
      <c r="M10">
        <v>9.7850000000000003E-6</v>
      </c>
      <c r="O10" s="5" t="s">
        <v>3</v>
      </c>
      <c r="P10" s="18">
        <v>2</v>
      </c>
      <c r="Q10" t="s">
        <v>20</v>
      </c>
      <c r="R10" s="18">
        <v>2</v>
      </c>
      <c r="S10">
        <v>1.91</v>
      </c>
    </row>
    <row r="11" spans="1:19" x14ac:dyDescent="0.2">
      <c r="A11">
        <v>2.2186999999999998E-2</v>
      </c>
      <c r="B11">
        <v>2.7589999999999998E-5</v>
      </c>
      <c r="C11">
        <v>2.1848000000000002E-5</v>
      </c>
      <c r="D11">
        <v>2.4746E-5</v>
      </c>
      <c r="E11">
        <v>1.9239999999999999E-5</v>
      </c>
      <c r="F11">
        <v>1.7391E-5</v>
      </c>
      <c r="G11">
        <v>2.777E-5</v>
      </c>
      <c r="H11">
        <v>2.0849999999999999E-5</v>
      </c>
      <c r="I11">
        <v>1.59E-5</v>
      </c>
      <c r="J11">
        <v>1.1531E-5</v>
      </c>
      <c r="K11">
        <v>1.0652000000000001E-5</v>
      </c>
      <c r="L11">
        <v>1.2801E-5</v>
      </c>
      <c r="M11">
        <v>1.0829000000000001E-5</v>
      </c>
      <c r="O11" s="5"/>
    </row>
    <row r="12" spans="1:19" x14ac:dyDescent="0.2">
      <c r="A12">
        <v>2.376E-2</v>
      </c>
      <c r="B12">
        <v>2.8728999999999999E-5</v>
      </c>
      <c r="C12">
        <v>2.5497E-5</v>
      </c>
      <c r="D12">
        <v>2.9621999999999999E-5</v>
      </c>
      <c r="E12">
        <v>2.393E-5</v>
      </c>
      <c r="F12">
        <v>2.1647000000000001E-5</v>
      </c>
      <c r="G12">
        <v>3.2089999999999999E-5</v>
      </c>
      <c r="H12">
        <v>2.385E-5</v>
      </c>
      <c r="I12">
        <v>1.7540000000000001E-5</v>
      </c>
      <c r="J12">
        <v>1.2078E-5</v>
      </c>
      <c r="K12">
        <v>1.111E-5</v>
      </c>
      <c r="L12">
        <v>1.3292000000000001E-5</v>
      </c>
      <c r="M12">
        <v>1.0485E-5</v>
      </c>
      <c r="P12" s="2"/>
    </row>
    <row r="13" spans="1:19" x14ac:dyDescent="0.2">
      <c r="A13">
        <v>2.5092E-2</v>
      </c>
      <c r="B13">
        <v>3.2305999999999999E-5</v>
      </c>
      <c r="C13">
        <v>3.2950999999999997E-5</v>
      </c>
      <c r="D13">
        <v>3.8189999999999999E-5</v>
      </c>
      <c r="E13">
        <v>3.1000000000000001E-5</v>
      </c>
      <c r="F13">
        <v>2.9152000000000001E-5</v>
      </c>
      <c r="G13">
        <v>4.1270000000000003E-5</v>
      </c>
      <c r="H13">
        <v>2.968E-5</v>
      </c>
      <c r="I13">
        <v>2.1610000000000001E-5</v>
      </c>
      <c r="J13">
        <v>1.3457E-5</v>
      </c>
      <c r="K13">
        <v>1.2405000000000001E-5</v>
      </c>
      <c r="L13">
        <v>1.4842E-5</v>
      </c>
      <c r="M13">
        <v>1.2696E-5</v>
      </c>
      <c r="O13" s="4" t="s">
        <v>7</v>
      </c>
      <c r="P13" s="2"/>
    </row>
    <row r="14" spans="1:19" x14ac:dyDescent="0.2">
      <c r="A14">
        <v>2.6041999999999999E-2</v>
      </c>
      <c r="B14">
        <v>3.7752E-5</v>
      </c>
      <c r="C14">
        <v>4.7899999999999999E-5</v>
      </c>
      <c r="D14">
        <v>4.8393999999999998E-5</v>
      </c>
      <c r="E14">
        <v>4.4079999999999998E-5</v>
      </c>
      <c r="F14">
        <v>3.8651E-5</v>
      </c>
      <c r="G14">
        <v>5.6029999999999997E-5</v>
      </c>
      <c r="H14">
        <v>3.8389999999999997E-5</v>
      </c>
      <c r="I14">
        <v>3.027E-5</v>
      </c>
      <c r="J14">
        <v>1.4893E-5</v>
      </c>
      <c r="K14">
        <v>1.3594999999999999E-5</v>
      </c>
      <c r="L14">
        <v>1.6663999999999998E-5</v>
      </c>
      <c r="M14">
        <v>1.2914999999999999E-5</v>
      </c>
      <c r="O14" s="5" t="s">
        <v>6</v>
      </c>
      <c r="P14" s="3">
        <f ca="1">INT(P$4*P7)</f>
        <v>46</v>
      </c>
      <c r="Q14">
        <f ca="1">P14+$P$3</f>
        <v>280</v>
      </c>
    </row>
    <row r="15" spans="1:19" x14ac:dyDescent="0.2">
      <c r="A15">
        <v>2.647E-2</v>
      </c>
      <c r="B15">
        <v>4.9351000000000002E-5</v>
      </c>
      <c r="C15">
        <v>6.5201000000000001E-5</v>
      </c>
      <c r="D15">
        <v>6.8541999999999995E-5</v>
      </c>
      <c r="E15">
        <v>6.2440000000000005E-5</v>
      </c>
      <c r="F15">
        <v>5.2945999999999998E-5</v>
      </c>
      <c r="G15">
        <v>7.4980000000000004E-5</v>
      </c>
      <c r="H15">
        <v>5.8850000000000001E-5</v>
      </c>
      <c r="I15">
        <v>4.388E-5</v>
      </c>
      <c r="J15">
        <v>1.8213E-5</v>
      </c>
      <c r="K15">
        <v>1.6166000000000001E-5</v>
      </c>
      <c r="L15">
        <v>1.9726000000000001E-5</v>
      </c>
      <c r="M15">
        <v>1.5133000000000001E-5</v>
      </c>
      <c r="O15" s="5" t="s">
        <v>1</v>
      </c>
      <c r="P15" s="3">
        <f ca="1">INT(P$4*P8)</f>
        <v>185</v>
      </c>
      <c r="Q15">
        <f t="shared" ref="Q15:Q17" ca="1" si="0">P15+$P$3</f>
        <v>419</v>
      </c>
    </row>
    <row r="16" spans="1:19" x14ac:dyDescent="0.2">
      <c r="A16">
        <v>2.7633999999999999E-2</v>
      </c>
      <c r="B16">
        <v>6.6855999999999998E-5</v>
      </c>
      <c r="C16">
        <v>9.3308999999999997E-5</v>
      </c>
      <c r="D16">
        <v>1.01006E-4</v>
      </c>
      <c r="E16">
        <v>9.2020000000000003E-5</v>
      </c>
      <c r="F16">
        <v>8.0092000000000005E-5</v>
      </c>
      <c r="G16">
        <v>1.0781999999999999E-4</v>
      </c>
      <c r="H16">
        <v>8.3289999999999997E-5</v>
      </c>
      <c r="I16">
        <v>6.5190000000000004E-5</v>
      </c>
      <c r="J16">
        <v>2.3549000000000001E-5</v>
      </c>
      <c r="K16">
        <v>1.9014000000000001E-5</v>
      </c>
      <c r="L16">
        <v>2.2643E-5</v>
      </c>
      <c r="M16">
        <v>1.8006999999999999E-5</v>
      </c>
      <c r="O16" s="5" t="s">
        <v>2</v>
      </c>
      <c r="P16" s="3">
        <f ca="1">INT(P$4*P9)</f>
        <v>278</v>
      </c>
      <c r="Q16">
        <f t="shared" ca="1" si="0"/>
        <v>512</v>
      </c>
    </row>
    <row r="17" spans="1:27" x14ac:dyDescent="0.2">
      <c r="A17">
        <v>2.9992000000000001E-2</v>
      </c>
      <c r="B17">
        <v>8.6716000000000001E-5</v>
      </c>
      <c r="C17">
        <v>1.3041999999999999E-4</v>
      </c>
      <c r="D17">
        <v>1.4406999999999999E-4</v>
      </c>
      <c r="E17">
        <v>1.3899999999999999E-4</v>
      </c>
      <c r="F17">
        <v>1.2358399999999999E-4</v>
      </c>
      <c r="G17">
        <v>1.5878999999999999E-4</v>
      </c>
      <c r="H17">
        <v>1.1387000000000001E-4</v>
      </c>
      <c r="I17">
        <v>9.7869999999999996E-5</v>
      </c>
      <c r="J17">
        <v>3.4023999999999998E-5</v>
      </c>
      <c r="K17">
        <v>2.4066999999999998E-5</v>
      </c>
      <c r="L17">
        <v>2.6693999999999999E-5</v>
      </c>
      <c r="M17">
        <v>2.2334999999999999E-5</v>
      </c>
      <c r="O17" s="5" t="s">
        <v>3</v>
      </c>
      <c r="P17" s="3">
        <f t="shared" ref="P17" ca="1" si="1">INT(P$4*P10)</f>
        <v>464</v>
      </c>
      <c r="Q17">
        <f t="shared" ca="1" si="0"/>
        <v>698</v>
      </c>
    </row>
    <row r="18" spans="1:27" x14ac:dyDescent="0.2">
      <c r="A18">
        <v>3.4140999999999998E-2</v>
      </c>
      <c r="B18">
        <v>1.2925400000000001E-4</v>
      </c>
      <c r="C18">
        <v>1.90779E-4</v>
      </c>
      <c r="D18">
        <v>2.0250800000000001E-4</v>
      </c>
      <c r="E18">
        <v>2.0924999999999999E-4</v>
      </c>
      <c r="F18">
        <v>1.83998E-4</v>
      </c>
      <c r="G18">
        <v>2.3706000000000001E-4</v>
      </c>
      <c r="H18">
        <v>1.7176999999999999E-4</v>
      </c>
      <c r="I18">
        <v>1.4355999999999999E-4</v>
      </c>
      <c r="J18">
        <v>4.8806E-5</v>
      </c>
      <c r="K18">
        <v>3.4588000000000002E-5</v>
      </c>
      <c r="L18">
        <v>3.1637999999999998E-5</v>
      </c>
      <c r="M18">
        <v>2.8699000000000001E-5</v>
      </c>
      <c r="O18" s="5"/>
    </row>
    <row r="19" spans="1:27" x14ac:dyDescent="0.2">
      <c r="A19">
        <v>4.3721000000000003E-2</v>
      </c>
      <c r="B19">
        <v>1.9426E-4</v>
      </c>
      <c r="C19">
        <v>2.71332E-4</v>
      </c>
      <c r="D19">
        <v>2.9810500000000001E-4</v>
      </c>
      <c r="E19">
        <v>3.1278000000000002E-4</v>
      </c>
      <c r="F19">
        <v>2.6908299999999998E-4</v>
      </c>
      <c r="G19">
        <v>3.5003999999999998E-4</v>
      </c>
      <c r="H19">
        <v>2.5952000000000001E-4</v>
      </c>
      <c r="I19">
        <v>2.1916000000000001E-4</v>
      </c>
      <c r="J19">
        <v>7.3141999999999999E-5</v>
      </c>
      <c r="K19">
        <v>4.8690000000000003E-5</v>
      </c>
      <c r="L19">
        <v>3.9171999999999997E-5</v>
      </c>
      <c r="M19">
        <v>3.7338000000000001E-5</v>
      </c>
    </row>
    <row r="20" spans="1:27" x14ac:dyDescent="0.2">
      <c r="A20">
        <v>6.6098000000000004E-2</v>
      </c>
      <c r="B20">
        <v>2.8044000000000002E-4</v>
      </c>
      <c r="C20">
        <v>3.8970900000000002E-4</v>
      </c>
      <c r="D20">
        <v>4.4556700000000001E-4</v>
      </c>
      <c r="E20">
        <v>4.7091E-4</v>
      </c>
      <c r="F20">
        <v>3.8804300000000003E-4</v>
      </c>
      <c r="G20">
        <v>5.1301000000000005E-4</v>
      </c>
      <c r="H20">
        <v>3.9238000000000001E-4</v>
      </c>
      <c r="I20">
        <v>3.2923000000000002E-4</v>
      </c>
      <c r="J20">
        <v>1.09065E-4</v>
      </c>
      <c r="K20">
        <v>7.5172000000000005E-5</v>
      </c>
      <c r="L20">
        <v>5.0948000000000001E-5</v>
      </c>
      <c r="M20">
        <v>5.0624999999999997E-5</v>
      </c>
    </row>
    <row r="21" spans="1:27" x14ac:dyDescent="0.2">
      <c r="A21">
        <v>0.15604499999999999</v>
      </c>
      <c r="B21">
        <v>3.7307699999999998E-4</v>
      </c>
      <c r="C21">
        <v>5.6337499999999997E-4</v>
      </c>
      <c r="D21">
        <v>6.9571399999999995E-4</v>
      </c>
      <c r="E21">
        <v>7.4574999999999999E-4</v>
      </c>
      <c r="F21">
        <v>5.7054399999999998E-4</v>
      </c>
      <c r="G21">
        <v>7.3410000000000001E-4</v>
      </c>
      <c r="H21">
        <v>5.7598999999999997E-4</v>
      </c>
      <c r="I21">
        <v>4.9709999999999999E-4</v>
      </c>
      <c r="J21">
        <v>1.6117900000000001E-4</v>
      </c>
      <c r="K21">
        <v>1.07249E-4</v>
      </c>
      <c r="L21">
        <v>6.9850000000000004E-5</v>
      </c>
      <c r="M21">
        <v>7.1513999999999993E-5</v>
      </c>
    </row>
    <row r="22" spans="1:27" x14ac:dyDescent="0.2">
      <c r="A22">
        <v>0.30258699999999999</v>
      </c>
      <c r="B22">
        <v>5.2366900000000004E-4</v>
      </c>
      <c r="C22">
        <v>7.9323900000000005E-4</v>
      </c>
      <c r="D22">
        <v>9.0882599999999995E-4</v>
      </c>
      <c r="E22">
        <v>1.03433E-3</v>
      </c>
      <c r="F22">
        <v>8.1104899999999999E-4</v>
      </c>
      <c r="G22">
        <v>1.1349000000000001E-3</v>
      </c>
      <c r="H22">
        <v>8.6246999999999995E-4</v>
      </c>
      <c r="I22">
        <v>7.5865999999999998E-4</v>
      </c>
      <c r="J22">
        <v>2.4670399999999999E-4</v>
      </c>
      <c r="K22">
        <v>1.5602500000000001E-4</v>
      </c>
      <c r="L22">
        <v>1.10313E-4</v>
      </c>
      <c r="M22">
        <v>9.5676999999999999E-5</v>
      </c>
    </row>
    <row r="23" spans="1:27" x14ac:dyDescent="0.2">
      <c r="A23">
        <v>0.294402</v>
      </c>
      <c r="B23">
        <v>7.3581099999999995E-4</v>
      </c>
      <c r="C23">
        <v>8.3673999999999999E-4</v>
      </c>
      <c r="D23">
        <v>8.6470500000000001E-4</v>
      </c>
      <c r="E23">
        <v>9.7921000000000011E-4</v>
      </c>
      <c r="F23">
        <v>8.4123599999999998E-4</v>
      </c>
      <c r="G23">
        <v>1.5826200000000001E-3</v>
      </c>
      <c r="H23">
        <v>1.16964E-3</v>
      </c>
      <c r="I23">
        <v>1.09571E-3</v>
      </c>
      <c r="J23">
        <v>4.0118499999999997E-4</v>
      </c>
      <c r="K23">
        <v>2.4513200000000001E-4</v>
      </c>
      <c r="L23">
        <v>1.6771399999999999E-4</v>
      </c>
      <c r="M23">
        <v>1.41951E-4</v>
      </c>
      <c r="O23" s="4" t="s">
        <v>12</v>
      </c>
      <c r="P23" s="8" t="s">
        <v>25</v>
      </c>
      <c r="Q23" s="8" t="s">
        <v>25</v>
      </c>
      <c r="R23" s="8" t="s">
        <v>25</v>
      </c>
      <c r="S23" s="8" t="s">
        <v>25</v>
      </c>
      <c r="T23" s="8" t="s">
        <v>27</v>
      </c>
      <c r="U23" s="8" t="s">
        <v>27</v>
      </c>
      <c r="V23" s="8" t="s">
        <v>27</v>
      </c>
      <c r="W23" s="8" t="s">
        <v>27</v>
      </c>
      <c r="X23" s="8" t="s">
        <v>26</v>
      </c>
      <c r="Y23" s="8" t="s">
        <v>26</v>
      </c>
      <c r="Z23" s="8" t="s">
        <v>26</v>
      </c>
      <c r="AA23" s="8" t="s">
        <v>26</v>
      </c>
    </row>
    <row r="24" spans="1:27" x14ac:dyDescent="0.2">
      <c r="A24">
        <v>0.14482200000000001</v>
      </c>
      <c r="B24">
        <v>8.1549400000000005E-4</v>
      </c>
      <c r="C24">
        <v>7.1034099999999997E-4</v>
      </c>
      <c r="D24">
        <v>6.5014399999999996E-4</v>
      </c>
      <c r="E24">
        <v>6.8444999999999997E-4</v>
      </c>
      <c r="F24">
        <v>6.8145300000000005E-4</v>
      </c>
      <c r="G24">
        <v>1.4898800000000001E-3</v>
      </c>
      <c r="H24">
        <v>1.15876E-3</v>
      </c>
      <c r="I24">
        <v>1.1226299999999999E-3</v>
      </c>
      <c r="J24">
        <v>4.7718100000000002E-4</v>
      </c>
      <c r="K24">
        <v>3.94917E-4</v>
      </c>
      <c r="L24">
        <v>2.70234E-4</v>
      </c>
      <c r="M24">
        <v>2.0885500000000001E-4</v>
      </c>
      <c r="O24" s="5" t="s">
        <v>4</v>
      </c>
      <c r="P24" s="6">
        <f t="shared" ref="P24:Y24" ca="1" si="2">MAX(0,SUM(INDIRECT(ADDRESS(ROW(B1),COLUMN(B1))&amp;":"&amp;ADDRESS($P17,COLUMN(B1)))))</f>
        <v>8.2680878000000027E-2</v>
      </c>
      <c r="Q24" s="6">
        <f t="shared" ca="1" si="2"/>
        <v>5.6562232000000039E-2</v>
      </c>
      <c r="R24" s="6">
        <f t="shared" ca="1" si="2"/>
        <v>5.2194371999999996E-2</v>
      </c>
      <c r="S24" s="6">
        <f t="shared" ca="1" si="2"/>
        <v>4.443219000000001E-2</v>
      </c>
      <c r="T24" s="6">
        <f t="shared" ca="1" si="2"/>
        <v>4.4974356000000069E-2</v>
      </c>
      <c r="U24" s="6">
        <f t="shared" ca="1" si="2"/>
        <v>5.2793449999999957E-2</v>
      </c>
      <c r="V24" s="6">
        <f t="shared" ca="1" si="2"/>
        <v>5.0261870000000035E-2</v>
      </c>
      <c r="W24" s="6">
        <f t="shared" ca="1" si="2"/>
        <v>5.3088690000000056E-2</v>
      </c>
      <c r="X24" s="6">
        <f t="shared" ca="1" si="2"/>
        <v>2.6358878999999991E-2</v>
      </c>
      <c r="Y24" s="6">
        <f t="shared" ca="1" si="2"/>
        <v>2.5786260999999994E-2</v>
      </c>
      <c r="Z24" s="6">
        <f t="shared" ref="Z24" ca="1" si="3">MAX(0,SUM(INDIRECT(ADDRESS(ROW(L1),COLUMN(L1))&amp;":"&amp;ADDRESS($P17,COLUMN(L1)))))</f>
        <v>2.2474398999999989E-2</v>
      </c>
      <c r="AA24" s="6">
        <f ca="1">MAX(0,SUM(INDIRECT(ADDRESS(ROW(M1),COLUMN(M1))&amp;":"&amp;ADDRESS($P17,COLUMN(M1)))))</f>
        <v>2.6623857999999993E-2</v>
      </c>
    </row>
    <row r="25" spans="1:27" x14ac:dyDescent="0.2">
      <c r="A25">
        <v>7.3832999999999996E-2</v>
      </c>
      <c r="B25">
        <v>7.2522199999999998E-4</v>
      </c>
      <c r="C25">
        <v>4.9250800000000001E-4</v>
      </c>
      <c r="D25">
        <v>4.3991800000000003E-4</v>
      </c>
      <c r="E25">
        <v>4.3642000000000003E-4</v>
      </c>
      <c r="F25">
        <v>4.3926099999999998E-4</v>
      </c>
      <c r="G25">
        <v>1.01604E-3</v>
      </c>
      <c r="H25">
        <v>9.3687000000000002E-4</v>
      </c>
      <c r="I25">
        <v>9.0737999999999995E-4</v>
      </c>
      <c r="J25">
        <v>3.9888400000000001E-4</v>
      </c>
      <c r="K25">
        <v>4.21338E-4</v>
      </c>
      <c r="L25">
        <v>4.6647799999999999E-4</v>
      </c>
      <c r="M25">
        <v>3.4736400000000002E-4</v>
      </c>
      <c r="O25" s="5" t="s">
        <v>8</v>
      </c>
      <c r="P25" s="6">
        <f t="shared" ref="P25:X25" ca="1" si="4">MAX(0,SUM(INDIRECT(ADDRESS(ROW(B1),COLUMN(B1))&amp;":"&amp;ADDRESS($P14,COLUMN(B1)))))</f>
        <v>7.8302040000000003E-3</v>
      </c>
      <c r="Q25" s="6">
        <f t="shared" ca="1" si="4"/>
        <v>7.4196919999999994E-3</v>
      </c>
      <c r="R25" s="6">
        <f t="shared" ca="1" si="4"/>
        <v>7.2851200000000008E-3</v>
      </c>
      <c r="S25" s="6">
        <f t="shared" ca="1" si="4"/>
        <v>7.3941999999999975E-3</v>
      </c>
      <c r="T25" s="6">
        <f t="shared" ca="1" si="4"/>
        <v>6.4854260000000007E-3</v>
      </c>
      <c r="U25" s="6">
        <f t="shared" ca="1" si="4"/>
        <v>1.063444E-2</v>
      </c>
      <c r="V25" s="6">
        <f t="shared" ca="1" si="4"/>
        <v>1.0116400000000001E-2</v>
      </c>
      <c r="W25" s="6">
        <f t="shared" ca="1" si="4"/>
        <v>8.2960600000000027E-3</v>
      </c>
      <c r="X25" s="6">
        <f t="shared" ca="1" si="4"/>
        <v>2.9504929999999998E-3</v>
      </c>
      <c r="Y25" s="6">
        <f t="shared" ref="Y25:AA25" ca="1" si="5">MAX(0,SUM(INDIRECT(ADDRESS(ROW(K1),COLUMN(K1))&amp;":"&amp;ADDRESS($P14,COLUMN(K1)))))</f>
        <v>2.592394E-3</v>
      </c>
      <c r="Z25" s="6">
        <f t="shared" ca="1" si="5"/>
        <v>3.3624790000000002E-3</v>
      </c>
      <c r="AA25" s="6">
        <f t="shared" ca="1" si="5"/>
        <v>2.9876910000000007E-3</v>
      </c>
    </row>
    <row r="26" spans="1:27" x14ac:dyDescent="0.2">
      <c r="A26">
        <v>5.1135E-2</v>
      </c>
      <c r="B26">
        <v>5.3758600000000005E-4</v>
      </c>
      <c r="C26">
        <v>3.3472900000000003E-4</v>
      </c>
      <c r="D26">
        <v>3.0936499999999998E-4</v>
      </c>
      <c r="E26">
        <v>2.9970000000000002E-4</v>
      </c>
      <c r="F26">
        <v>2.8345200000000001E-4</v>
      </c>
      <c r="G26">
        <v>6.2487000000000003E-4</v>
      </c>
      <c r="H26">
        <v>6.4371000000000003E-4</v>
      </c>
      <c r="I26">
        <v>5.6269000000000002E-4</v>
      </c>
      <c r="J26">
        <v>2.2227600000000001E-4</v>
      </c>
      <c r="K26">
        <v>3.27311E-4</v>
      </c>
      <c r="L26">
        <v>6.0680900000000004E-4</v>
      </c>
      <c r="M26">
        <v>5.0359099999999996E-4</v>
      </c>
      <c r="O26" s="5" t="s">
        <v>1</v>
      </c>
      <c r="P26" s="6">
        <f t="shared" ref="P26:X26" ca="1" si="6">MAX(0,SUM(INDIRECT(ADDRESS($P14,COLUMN(B1))&amp;":"&amp;ADDRESS($P15,COLUMN(B1)))))</f>
        <v>3.5859777000000002E-2</v>
      </c>
      <c r="Q26" s="6">
        <f t="shared" ca="1" si="6"/>
        <v>1.6773742999999997E-2</v>
      </c>
      <c r="R26" s="6">
        <f t="shared" ca="1" si="6"/>
        <v>1.4798054000000001E-2</v>
      </c>
      <c r="S26" s="6">
        <f t="shared" ca="1" si="6"/>
        <v>1.1712069999999996E-2</v>
      </c>
      <c r="T26" s="6">
        <f t="shared" ca="1" si="6"/>
        <v>1.1464344000000001E-2</v>
      </c>
      <c r="U26" s="6">
        <f t="shared" ca="1" si="6"/>
        <v>1.3971000000000004E-2</v>
      </c>
      <c r="V26" s="6">
        <f t="shared" ca="1" si="6"/>
        <v>1.9124520000000006E-2</v>
      </c>
      <c r="W26" s="6">
        <f t="shared" ca="1" si="6"/>
        <v>1.3271830000000004E-2</v>
      </c>
      <c r="X26" s="6">
        <f t="shared" ca="1" si="6"/>
        <v>1.9403249999999997E-3</v>
      </c>
      <c r="Y26" s="6">
        <f t="shared" ref="Y26:AA26" ca="1" si="7">MAX(0,SUM(INDIRECT(ADDRESS($P14,COLUMN(K1))&amp;":"&amp;ADDRESS($P15,COLUMN(K1)))))</f>
        <v>1.7591399999999997E-3</v>
      </c>
      <c r="Z26" s="6">
        <f t="shared" ca="1" si="7"/>
        <v>1.8055570000000006E-3</v>
      </c>
      <c r="AA26" s="6">
        <f t="shared" ca="1" si="7"/>
        <v>1.8879219999999998E-3</v>
      </c>
    </row>
    <row r="27" spans="1:27" x14ac:dyDescent="0.2">
      <c r="A27">
        <v>3.9358999999999998E-2</v>
      </c>
      <c r="B27">
        <v>3.7649E-4</v>
      </c>
      <c r="C27">
        <v>2.43098E-4</v>
      </c>
      <c r="D27">
        <v>2.3877800000000001E-4</v>
      </c>
      <c r="E27">
        <v>2.2756E-4</v>
      </c>
      <c r="F27">
        <v>2.0471000000000001E-4</v>
      </c>
      <c r="G27">
        <v>4.1957000000000002E-4</v>
      </c>
      <c r="H27">
        <v>4.4682000000000001E-4</v>
      </c>
      <c r="I27">
        <v>3.6906999999999999E-4</v>
      </c>
      <c r="J27">
        <v>1.31655E-4</v>
      </c>
      <c r="K27">
        <v>1.6592700000000001E-4</v>
      </c>
      <c r="L27">
        <v>5.1054300000000002E-4</v>
      </c>
      <c r="M27">
        <v>4.6873800000000001E-4</v>
      </c>
      <c r="O27" s="5" t="s">
        <v>2</v>
      </c>
      <c r="P27" s="6">
        <f t="shared" ref="P27:X27" ca="1" si="8">MAX(0,SUM(INDIRECT(ADDRESS($P15,COLUMN(B1))&amp;":"&amp;ADDRESS($P16,COLUMN(B1)))))</f>
        <v>2.2153561000000006E-2</v>
      </c>
      <c r="Q27" s="6">
        <f t="shared" ca="1" si="8"/>
        <v>1.3494142000000009E-2</v>
      </c>
      <c r="R27" s="6">
        <f t="shared" ca="1" si="8"/>
        <v>1.1653735000000002E-2</v>
      </c>
      <c r="S27" s="6">
        <f t="shared" ca="1" si="8"/>
        <v>8.485030000000001E-3</v>
      </c>
      <c r="T27" s="6">
        <f t="shared" ca="1" si="8"/>
        <v>8.0980280000000002E-3</v>
      </c>
      <c r="U27" s="6">
        <f t="shared" ca="1" si="8"/>
        <v>1.0365110000000002E-2</v>
      </c>
      <c r="V27" s="6">
        <f t="shared" ca="1" si="8"/>
        <v>1.0424899999999996E-2</v>
      </c>
      <c r="W27" s="6">
        <f t="shared" ca="1" si="8"/>
        <v>1.053839E-2</v>
      </c>
      <c r="X27" s="6">
        <f t="shared" ca="1" si="8"/>
        <v>2.2031360000000001E-3</v>
      </c>
      <c r="Y27" s="6">
        <f t="shared" ref="Y27:AA27" ca="1" si="9">MAX(0,SUM(INDIRECT(ADDRESS($P15,COLUMN(K1))&amp;":"&amp;ADDRESS($P16,COLUMN(K1)))))</f>
        <v>1.4608390000000005E-3</v>
      </c>
      <c r="Z27" s="6">
        <f t="shared" ca="1" si="9"/>
        <v>9.4326300000000028E-4</v>
      </c>
      <c r="AA27" s="6">
        <f t="shared" ca="1" si="9"/>
        <v>1.0025099999999996E-3</v>
      </c>
    </row>
    <row r="28" spans="1:27" x14ac:dyDescent="0.2">
      <c r="A28">
        <v>3.3278000000000002E-2</v>
      </c>
      <c r="B28">
        <v>2.75285E-4</v>
      </c>
      <c r="C28">
        <v>1.9447600000000001E-4</v>
      </c>
      <c r="D28">
        <v>1.88615E-4</v>
      </c>
      <c r="E28">
        <v>1.7824E-4</v>
      </c>
      <c r="F28">
        <v>1.6000399999999999E-4</v>
      </c>
      <c r="G28">
        <v>3.0726000000000001E-4</v>
      </c>
      <c r="H28">
        <v>3.4031000000000003E-4</v>
      </c>
      <c r="I28">
        <v>2.6853000000000001E-4</v>
      </c>
      <c r="J28">
        <v>8.5050999999999996E-5</v>
      </c>
      <c r="K28">
        <v>9.3309999999999999E-5</v>
      </c>
      <c r="L28">
        <v>2.49662E-4</v>
      </c>
      <c r="M28">
        <v>2.6415199999999997E-4</v>
      </c>
      <c r="O28" s="5" t="s">
        <v>3</v>
      </c>
      <c r="P28" s="6">
        <f t="shared" ref="P28:X28" ca="1" si="10">MAX(0,SUM(INDIRECT(ADDRESS($P16,COLUMN(B1))&amp;":"&amp;ADDRESS($P17,COLUMN(B1)))))</f>
        <v>1.7431789000000007E-2</v>
      </c>
      <c r="Q28" s="6">
        <f t="shared" ca="1" si="10"/>
        <v>1.923706599999999E-2</v>
      </c>
      <c r="R28" s="6">
        <f t="shared" ca="1" si="10"/>
        <v>1.8762876999999987E-2</v>
      </c>
      <c r="S28" s="6">
        <f t="shared" ca="1" si="10"/>
        <v>1.7074470000000005E-2</v>
      </c>
      <c r="T28" s="6">
        <f t="shared" ca="1" si="10"/>
        <v>1.9143804999999983E-2</v>
      </c>
      <c r="U28" s="6">
        <f t="shared" ca="1" si="10"/>
        <v>1.8096410000000004E-2</v>
      </c>
      <c r="V28" s="6">
        <f t="shared" ca="1" si="10"/>
        <v>1.093561E-2</v>
      </c>
      <c r="W28" s="6">
        <f t="shared" ca="1" si="10"/>
        <v>2.1254820000000011E-2</v>
      </c>
      <c r="X28" s="6">
        <f t="shared" ca="1" si="10"/>
        <v>1.9314481000000001E-2</v>
      </c>
      <c r="Y28" s="6">
        <f t="shared" ref="Y28:AA28" ca="1" si="11">MAX(0,SUM(INDIRECT(ADDRESS($P16,COLUMN(K1))&amp;":"&amp;ADDRESS($P17,COLUMN(K1)))))</f>
        <v>2.0012594000000009E-2</v>
      </c>
      <c r="Z28" s="6">
        <f t="shared" ca="1" si="11"/>
        <v>1.6396040999999997E-2</v>
      </c>
      <c r="AA28" s="6">
        <f t="shared" ca="1" si="11"/>
        <v>2.0779461000000003E-2</v>
      </c>
    </row>
    <row r="29" spans="1:27" x14ac:dyDescent="0.2">
      <c r="A29">
        <v>3.0317E-2</v>
      </c>
      <c r="B29">
        <v>2.16264E-4</v>
      </c>
      <c r="C29">
        <v>1.6281100000000001E-4</v>
      </c>
      <c r="D29">
        <v>1.4673799999999999E-4</v>
      </c>
      <c r="E29">
        <v>1.3750000000000001E-4</v>
      </c>
      <c r="F29">
        <v>1.33554E-4</v>
      </c>
      <c r="G29">
        <v>2.3102999999999999E-4</v>
      </c>
      <c r="H29">
        <v>2.7766999999999999E-4</v>
      </c>
      <c r="I29">
        <v>2.0615E-4</v>
      </c>
      <c r="J29">
        <v>5.7147E-5</v>
      </c>
      <c r="K29">
        <v>6.2238999999999998E-5</v>
      </c>
      <c r="L29">
        <v>1.3185900000000001E-4</v>
      </c>
      <c r="M29">
        <v>1.37658E-4</v>
      </c>
      <c r="O29" s="5"/>
      <c r="P29" s="6"/>
      <c r="Q29" s="6"/>
      <c r="R29" s="6"/>
      <c r="S29" s="6"/>
      <c r="T29" s="6"/>
      <c r="U29" s="6"/>
      <c r="V29" s="6"/>
      <c r="W29" s="6"/>
      <c r="X29" s="6"/>
      <c r="Y29" s="6"/>
      <c r="Z29" s="6"/>
      <c r="AA29" s="6"/>
    </row>
    <row r="30" spans="1:27" x14ac:dyDescent="0.2">
      <c r="A30">
        <v>2.9097000000000001E-2</v>
      </c>
      <c r="B30">
        <v>1.7740599999999999E-4</v>
      </c>
      <c r="C30">
        <v>1.4262500000000001E-4</v>
      </c>
      <c r="D30">
        <v>1.2195499999999999E-4</v>
      </c>
      <c r="E30">
        <v>1.1061E-4</v>
      </c>
      <c r="F30">
        <v>1.1018699999999999E-4</v>
      </c>
      <c r="G30">
        <v>1.7986E-4</v>
      </c>
      <c r="H30">
        <v>2.3172000000000001E-4</v>
      </c>
      <c r="I30">
        <v>1.6367000000000001E-4</v>
      </c>
      <c r="J30">
        <v>4.1603999999999997E-5</v>
      </c>
      <c r="K30">
        <v>4.3226999999999998E-5</v>
      </c>
      <c r="L30">
        <v>9.0828999999999994E-5</v>
      </c>
      <c r="M30">
        <v>8.8702000000000006E-5</v>
      </c>
      <c r="O30" s="5" t="s">
        <v>18</v>
      </c>
      <c r="P30" s="6">
        <f ca="1">SUM(P25:P28)</f>
        <v>8.3275331000000008E-2</v>
      </c>
      <c r="Q30" s="6">
        <f t="shared" ref="Q30:X30" ca="1" si="12">SUM(Q25:Q28)</f>
        <v>5.6924642999999997E-2</v>
      </c>
      <c r="R30" s="6">
        <f t="shared" ca="1" si="12"/>
        <v>5.2499785999999993E-2</v>
      </c>
      <c r="S30" s="6">
        <f t="shared" ca="1" si="12"/>
        <v>4.466577E-2</v>
      </c>
      <c r="T30" s="6">
        <f t="shared" ca="1" si="12"/>
        <v>4.5191602999999983E-2</v>
      </c>
      <c r="U30" s="6">
        <f t="shared" ca="1" si="12"/>
        <v>5.306696000000001E-2</v>
      </c>
      <c r="V30" s="6">
        <f t="shared" ca="1" si="12"/>
        <v>5.0601430000000003E-2</v>
      </c>
      <c r="W30" s="6">
        <f t="shared" ca="1" si="12"/>
        <v>5.3361100000000022E-2</v>
      </c>
      <c r="X30" s="6">
        <f t="shared" ca="1" si="12"/>
        <v>2.6408435000000001E-2</v>
      </c>
      <c r="Y30" s="6">
        <f t="shared" ref="Y30:AA30" ca="1" si="13">SUM(Y25:Y28)</f>
        <v>2.5824967000000008E-2</v>
      </c>
      <c r="Z30" s="6">
        <f t="shared" ca="1" si="13"/>
        <v>2.2507339999999997E-2</v>
      </c>
      <c r="AA30" s="6">
        <f t="shared" ca="1" si="13"/>
        <v>2.6657584000000005E-2</v>
      </c>
    </row>
    <row r="31" spans="1:27" x14ac:dyDescent="0.2">
      <c r="A31">
        <v>2.8771999999999999E-2</v>
      </c>
      <c r="B31">
        <v>1.5599E-4</v>
      </c>
      <c r="C31">
        <v>1.3027000000000001E-4</v>
      </c>
      <c r="D31">
        <v>1.07477E-4</v>
      </c>
      <c r="E31">
        <v>9.3789999999999995E-5</v>
      </c>
      <c r="F31">
        <v>9.1559999999999998E-5</v>
      </c>
      <c r="G31">
        <v>1.3882E-4</v>
      </c>
      <c r="H31">
        <v>2.0697000000000001E-4</v>
      </c>
      <c r="I31">
        <v>1.3064000000000001E-4</v>
      </c>
      <c r="J31">
        <v>2.968E-5</v>
      </c>
      <c r="K31">
        <v>2.9527999999999999E-5</v>
      </c>
      <c r="L31">
        <v>6.6187999999999997E-5</v>
      </c>
      <c r="M31">
        <v>6.2936999999999997E-5</v>
      </c>
    </row>
    <row r="32" spans="1:27" x14ac:dyDescent="0.2">
      <c r="A32">
        <v>2.785E-2</v>
      </c>
      <c r="B32">
        <v>1.4290599999999999E-4</v>
      </c>
      <c r="C32">
        <v>1.20814E-4</v>
      </c>
      <c r="D32">
        <v>9.7612E-5</v>
      </c>
      <c r="E32">
        <v>8.153E-5</v>
      </c>
      <c r="F32">
        <v>7.8051000000000002E-5</v>
      </c>
      <c r="G32">
        <v>1.0855E-4</v>
      </c>
      <c r="H32">
        <v>1.8286999999999999E-4</v>
      </c>
      <c r="I32">
        <v>1.0783E-4</v>
      </c>
      <c r="J32">
        <v>2.4434E-5</v>
      </c>
      <c r="K32">
        <v>2.2742999999999999E-5</v>
      </c>
      <c r="L32">
        <v>4.6412000000000002E-5</v>
      </c>
      <c r="M32">
        <v>4.5546000000000001E-5</v>
      </c>
    </row>
    <row r="33" spans="1:28" x14ac:dyDescent="0.2">
      <c r="A33">
        <v>2.5874999999999999E-2</v>
      </c>
      <c r="B33">
        <v>1.31292E-4</v>
      </c>
      <c r="C33">
        <v>1.1485E-4</v>
      </c>
      <c r="D33">
        <v>9.0115E-5</v>
      </c>
      <c r="E33">
        <v>7.2539999999999993E-5</v>
      </c>
      <c r="F33">
        <v>6.9955000000000004E-5</v>
      </c>
      <c r="G33">
        <v>8.7520000000000002E-5</v>
      </c>
      <c r="H33">
        <v>1.6315000000000001E-4</v>
      </c>
      <c r="I33">
        <v>9.3499999999999996E-5</v>
      </c>
      <c r="J33">
        <v>2.1148000000000001E-5</v>
      </c>
      <c r="K33">
        <v>1.9349000000000001E-5</v>
      </c>
      <c r="L33">
        <v>3.2990000000000001E-5</v>
      </c>
      <c r="M33">
        <v>3.4650999999999997E-5</v>
      </c>
      <c r="O33" s="4" t="s">
        <v>13</v>
      </c>
      <c r="P33" s="8" t="s">
        <v>25</v>
      </c>
      <c r="Q33" s="8" t="s">
        <v>25</v>
      </c>
      <c r="R33" s="8" t="s">
        <v>25</v>
      </c>
      <c r="S33" s="8" t="s">
        <v>25</v>
      </c>
      <c r="T33" s="8" t="s">
        <v>27</v>
      </c>
      <c r="U33" s="8" t="s">
        <v>27</v>
      </c>
      <c r="V33" s="8" t="s">
        <v>27</v>
      </c>
      <c r="W33" s="8" t="s">
        <v>27</v>
      </c>
      <c r="X33" s="8" t="s">
        <v>26</v>
      </c>
      <c r="Y33" s="8" t="s">
        <v>26</v>
      </c>
      <c r="Z33" s="8" t="s">
        <v>26</v>
      </c>
      <c r="AA33" s="8" t="s">
        <v>26</v>
      </c>
    </row>
    <row r="34" spans="1:28" x14ac:dyDescent="0.2">
      <c r="A34">
        <v>2.3612999999999999E-2</v>
      </c>
      <c r="B34">
        <v>1.2615400000000001E-4</v>
      </c>
      <c r="C34">
        <v>1.09623E-4</v>
      </c>
      <c r="D34">
        <v>8.1106999999999994E-5</v>
      </c>
      <c r="E34">
        <v>6.7780000000000005E-5</v>
      </c>
      <c r="F34">
        <v>6.4999999999999994E-5</v>
      </c>
      <c r="G34">
        <v>7.4820000000000005E-5</v>
      </c>
      <c r="H34">
        <v>1.4881000000000001E-4</v>
      </c>
      <c r="I34">
        <v>8.4569999999999998E-5</v>
      </c>
      <c r="J34">
        <v>1.9227000000000001E-5</v>
      </c>
      <c r="K34">
        <v>1.6646999999999998E-5</v>
      </c>
      <c r="L34">
        <v>2.3699000000000001E-5</v>
      </c>
      <c r="M34">
        <v>2.5602999999999999E-5</v>
      </c>
      <c r="O34" s="5" t="s">
        <v>4</v>
      </c>
      <c r="P34" s="7">
        <f ca="1">P30/P30</f>
        <v>1</v>
      </c>
      <c r="Q34" s="7">
        <f t="shared" ref="Q34:X34" ca="1" si="14">Q30/Q30</f>
        <v>1</v>
      </c>
      <c r="R34" s="7">
        <f t="shared" ca="1" si="14"/>
        <v>1</v>
      </c>
      <c r="S34" s="7">
        <f t="shared" ca="1" si="14"/>
        <v>1</v>
      </c>
      <c r="T34" s="7">
        <f t="shared" ca="1" si="14"/>
        <v>1</v>
      </c>
      <c r="U34" s="7">
        <f t="shared" ca="1" si="14"/>
        <v>1</v>
      </c>
      <c r="V34" s="7">
        <f t="shared" ca="1" si="14"/>
        <v>1</v>
      </c>
      <c r="W34" s="7">
        <f t="shared" ca="1" si="14"/>
        <v>1</v>
      </c>
      <c r="X34" s="7">
        <f t="shared" ca="1" si="14"/>
        <v>1</v>
      </c>
      <c r="Y34" s="7">
        <f t="shared" ref="Y34:AA34" ca="1" si="15">Y30/Y30</f>
        <v>1</v>
      </c>
      <c r="Z34" s="7">
        <f t="shared" ca="1" si="15"/>
        <v>1</v>
      </c>
      <c r="AA34" s="7">
        <f t="shared" ca="1" si="15"/>
        <v>1</v>
      </c>
    </row>
    <row r="35" spans="1:28" x14ac:dyDescent="0.2">
      <c r="A35">
        <v>2.1936000000000001E-2</v>
      </c>
      <c r="B35">
        <v>1.2484599999999999E-4</v>
      </c>
      <c r="C35">
        <v>1.07488E-4</v>
      </c>
      <c r="D35">
        <v>7.6106999999999995E-5</v>
      </c>
      <c r="E35">
        <v>6.6970000000000004E-5</v>
      </c>
      <c r="F35">
        <v>6.0034000000000002E-5</v>
      </c>
      <c r="G35">
        <v>6.7559999999999997E-5</v>
      </c>
      <c r="H35">
        <v>1.373E-4</v>
      </c>
      <c r="I35">
        <v>7.9579999999999994E-5</v>
      </c>
      <c r="J35">
        <v>1.8087000000000001E-5</v>
      </c>
      <c r="K35">
        <v>1.4997000000000001E-5</v>
      </c>
      <c r="L35">
        <v>2.0543E-5</v>
      </c>
      <c r="M35">
        <v>2.1438999999999999E-5</v>
      </c>
      <c r="O35" s="5" t="s">
        <v>8</v>
      </c>
      <c r="P35" s="7">
        <f ca="1">P25/P$30</f>
        <v>9.4027894047037763E-2</v>
      </c>
      <c r="Q35" s="7">
        <f t="shared" ref="Q35:X35" ca="1" si="16">Q25/Q$30</f>
        <v>0.13034235454054582</v>
      </c>
      <c r="R35" s="7">
        <f t="shared" ca="1" si="16"/>
        <v>0.13876475610776778</v>
      </c>
      <c r="S35" s="7">
        <f t="shared" ca="1" si="16"/>
        <v>0.16554511430117511</v>
      </c>
      <c r="T35" s="7">
        <f t="shared" ca="1" si="16"/>
        <v>0.14350953649508744</v>
      </c>
      <c r="U35" s="7">
        <f t="shared" ca="1" si="16"/>
        <v>0.20039663097339661</v>
      </c>
      <c r="V35" s="7">
        <f t="shared" ca="1" si="16"/>
        <v>0.19992320375135644</v>
      </c>
      <c r="W35" s="7">
        <f t="shared" ca="1" si="16"/>
        <v>0.15547018333580079</v>
      </c>
      <c r="X35" s="7">
        <f t="shared" ca="1" si="16"/>
        <v>0.11172540137270534</v>
      </c>
      <c r="Y35" s="7">
        <f t="shared" ref="Y35:AA35" ca="1" si="17">Y25/Y$30</f>
        <v>0.10038324540743844</v>
      </c>
      <c r="Z35" s="7">
        <f t="shared" ca="1" si="17"/>
        <v>0.14939477521555194</v>
      </c>
      <c r="AA35" s="7">
        <f t="shared" ca="1" si="17"/>
        <v>0.11207658578511842</v>
      </c>
      <c r="AB35" s="19">
        <f ca="1">_xlfn.T.TEST(P35:S35,T35:W35,2,2)</f>
        <v>8.7639472610947552E-2</v>
      </c>
    </row>
    <row r="36" spans="1:28" x14ac:dyDescent="0.2">
      <c r="A36">
        <v>2.0851000000000001E-2</v>
      </c>
      <c r="B36">
        <v>1.24294E-4</v>
      </c>
      <c r="C36">
        <v>1.0339400000000001E-4</v>
      </c>
      <c r="D36">
        <v>7.2967999999999997E-5</v>
      </c>
      <c r="E36">
        <v>6.6619999999999996E-5</v>
      </c>
      <c r="F36">
        <v>5.6802999999999998E-5</v>
      </c>
      <c r="G36">
        <v>6.4460000000000003E-5</v>
      </c>
      <c r="H36">
        <v>1.3248000000000001E-4</v>
      </c>
      <c r="I36">
        <v>7.5660000000000004E-5</v>
      </c>
      <c r="J36">
        <v>1.7320999999999999E-5</v>
      </c>
      <c r="K36">
        <v>1.4029000000000001E-5</v>
      </c>
      <c r="L36">
        <v>1.8561000000000001E-5</v>
      </c>
      <c r="M36">
        <v>1.8861000000000001E-5</v>
      </c>
      <c r="O36" s="5" t="s">
        <v>1</v>
      </c>
      <c r="P36" s="7">
        <f t="shared" ref="P36:Q38" ca="1" si="18">P26/P$30</f>
        <v>0.43061704552095986</v>
      </c>
      <c r="Q36" s="7">
        <f t="shared" ca="1" si="18"/>
        <v>0.29466575662143368</v>
      </c>
      <c r="R36" s="7">
        <f t="shared" ref="R36:X36" ca="1" si="19">R26/R$30</f>
        <v>0.2818688441891935</v>
      </c>
      <c r="S36" s="7">
        <f t="shared" ca="1" si="19"/>
        <v>0.26221578627212733</v>
      </c>
      <c r="T36" s="7">
        <f t="shared" ca="1" si="19"/>
        <v>0.25368305700508137</v>
      </c>
      <c r="U36" s="7">
        <f t="shared" ca="1" si="19"/>
        <v>0.26327115779762023</v>
      </c>
      <c r="V36" s="7">
        <f t="shared" ca="1" si="19"/>
        <v>0.37794425967803685</v>
      </c>
      <c r="W36" s="7">
        <f t="shared" ca="1" si="19"/>
        <v>0.24871732404316998</v>
      </c>
      <c r="X36" s="7">
        <f t="shared" ca="1" si="19"/>
        <v>7.347368369235055E-2</v>
      </c>
      <c r="Y36" s="7">
        <f t="shared" ref="Y36:AA36" ca="1" si="20">Y26/Y$30</f>
        <v>6.8117802435139582E-2</v>
      </c>
      <c r="Z36" s="7">
        <f t="shared" ca="1" si="20"/>
        <v>8.0220807967534183E-2</v>
      </c>
      <c r="AA36" s="7">
        <f t="shared" ca="1" si="20"/>
        <v>7.0821196699595856E-2</v>
      </c>
      <c r="AB36" s="19">
        <f t="shared" ref="AB36:AB38" ca="1" si="21">_xlfn.T.TEST(P36:S36,T36:W36,2,2)</f>
        <v>0.54643646246787669</v>
      </c>
    </row>
    <row r="37" spans="1:28" x14ac:dyDescent="0.2">
      <c r="A37">
        <v>2.0216000000000001E-2</v>
      </c>
      <c r="B37">
        <v>1.24666E-4</v>
      </c>
      <c r="C37">
        <v>9.8950999999999995E-5</v>
      </c>
      <c r="D37">
        <v>6.9986000000000004E-5</v>
      </c>
      <c r="E37">
        <v>6.4900000000000005E-5</v>
      </c>
      <c r="F37">
        <v>5.5532999999999998E-5</v>
      </c>
      <c r="G37">
        <v>6.2279999999999993E-5</v>
      </c>
      <c r="H37">
        <v>1.2634000000000001E-4</v>
      </c>
      <c r="I37">
        <v>7.271E-5</v>
      </c>
      <c r="J37">
        <v>1.6869999999999999E-5</v>
      </c>
      <c r="K37">
        <v>1.3358E-5</v>
      </c>
      <c r="L37">
        <v>1.7252999999999999E-5</v>
      </c>
      <c r="M37">
        <v>1.5937E-5</v>
      </c>
      <c r="O37" s="5" t="s">
        <v>2</v>
      </c>
      <c r="P37" s="7">
        <f t="shared" ca="1" si="18"/>
        <v>0.26602789486360617</v>
      </c>
      <c r="Q37" s="7">
        <f t="shared" ca="1" si="18"/>
        <v>0.23705272951821604</v>
      </c>
      <c r="R37" s="7">
        <f t="shared" ref="R37:X37" ca="1" si="22">R27/R$30</f>
        <v>0.22197680958166199</v>
      </c>
      <c r="S37" s="7">
        <f t="shared" ca="1" si="22"/>
        <v>0.18996717172904443</v>
      </c>
      <c r="T37" s="7">
        <f t="shared" ca="1" si="22"/>
        <v>0.17919320100240754</v>
      </c>
      <c r="U37" s="7">
        <f t="shared" ca="1" si="22"/>
        <v>0.19532134495738968</v>
      </c>
      <c r="V37" s="7">
        <f t="shared" ca="1" si="22"/>
        <v>0.20601986939894773</v>
      </c>
      <c r="W37" s="7">
        <f t="shared" ca="1" si="22"/>
        <v>0.19749199323102401</v>
      </c>
      <c r="X37" s="7">
        <f t="shared" ca="1" si="22"/>
        <v>8.3425466143677199E-2</v>
      </c>
      <c r="Y37" s="7">
        <f t="shared" ref="Y37:AA37" ca="1" si="23">Y27/Y$30</f>
        <v>5.6566926106817482E-2</v>
      </c>
      <c r="Z37" s="7">
        <f t="shared" ca="1" si="23"/>
        <v>4.1909128311030996E-2</v>
      </c>
      <c r="AA37" s="7">
        <f t="shared" ca="1" si="23"/>
        <v>3.760693392169371E-2</v>
      </c>
      <c r="AB37" s="19">
        <f ca="1">_xlfn.T.TEST(P37:S37,T37:W37,2,2)</f>
        <v>8.7544748585700202E-2</v>
      </c>
    </row>
    <row r="38" spans="1:28" x14ac:dyDescent="0.2">
      <c r="A38">
        <v>1.9761999999999998E-2</v>
      </c>
      <c r="B38">
        <v>1.2348200000000001E-4</v>
      </c>
      <c r="C38">
        <v>9.4346999999999996E-5</v>
      </c>
      <c r="D38">
        <v>6.8715999999999997E-5</v>
      </c>
      <c r="E38">
        <v>6.2030000000000001E-5</v>
      </c>
      <c r="F38">
        <v>5.4610000000000001E-5</v>
      </c>
      <c r="G38">
        <v>5.9450000000000002E-5</v>
      </c>
      <c r="H38">
        <v>1.2478000000000001E-4</v>
      </c>
      <c r="I38">
        <v>7.0489999999999998E-5</v>
      </c>
      <c r="J38">
        <v>1.5900999999999999E-5</v>
      </c>
      <c r="K38">
        <v>1.2285E-5</v>
      </c>
      <c r="L38">
        <v>1.6177000000000001E-5</v>
      </c>
      <c r="M38">
        <v>1.5071E-5</v>
      </c>
      <c r="O38" s="5" t="s">
        <v>3</v>
      </c>
      <c r="P38" s="9">
        <f t="shared" ca="1" si="18"/>
        <v>0.20932716556839631</v>
      </c>
      <c r="Q38" s="9">
        <f t="shared" ca="1" si="18"/>
        <v>0.33793915931980445</v>
      </c>
      <c r="R38" s="9">
        <f t="shared" ref="R38:X38" ca="1" si="24">R28/R$30</f>
        <v>0.35738959012137667</v>
      </c>
      <c r="S38" s="9">
        <f t="shared" ca="1" si="24"/>
        <v>0.38227192769765311</v>
      </c>
      <c r="T38" s="9">
        <f t="shared" ca="1" si="24"/>
        <v>0.42361420549742373</v>
      </c>
      <c r="U38" s="9">
        <f t="shared" ca="1" si="24"/>
        <v>0.34101086627159349</v>
      </c>
      <c r="V38" s="9">
        <f t="shared" ca="1" si="24"/>
        <v>0.21611266717165897</v>
      </c>
      <c r="W38" s="9">
        <f t="shared" ca="1" si="24"/>
        <v>0.39832049939000513</v>
      </c>
      <c r="X38" s="9">
        <f t="shared" ca="1" si="24"/>
        <v>0.73137544879126692</v>
      </c>
      <c r="Y38" s="9">
        <f t="shared" ref="Y38:AA38" ca="1" si="25">Y28/Y$30</f>
        <v>0.77493202605060452</v>
      </c>
      <c r="Z38" s="9">
        <f t="shared" ca="1" si="25"/>
        <v>0.72847528850588295</v>
      </c>
      <c r="AA38" s="9">
        <f t="shared" ca="1" si="25"/>
        <v>0.77949528359359188</v>
      </c>
      <c r="AB38" s="19">
        <f t="shared" ca="1" si="21"/>
        <v>0.71519102179692573</v>
      </c>
    </row>
    <row r="39" spans="1:28" x14ac:dyDescent="0.2">
      <c r="A39">
        <v>1.9567000000000001E-2</v>
      </c>
      <c r="B39">
        <v>1.2220800000000001E-4</v>
      </c>
      <c r="C39">
        <v>8.9685999999999995E-5</v>
      </c>
      <c r="D39">
        <v>6.5986000000000001E-5</v>
      </c>
      <c r="E39">
        <v>5.889E-5</v>
      </c>
      <c r="F39">
        <v>5.2929000000000001E-5</v>
      </c>
      <c r="G39">
        <v>5.9960000000000002E-5</v>
      </c>
      <c r="H39">
        <v>1.2025E-4</v>
      </c>
      <c r="I39">
        <v>6.9289999999999996E-5</v>
      </c>
      <c r="J39">
        <v>1.5024999999999999E-5</v>
      </c>
      <c r="K39">
        <v>1.0927999999999999E-5</v>
      </c>
      <c r="L39">
        <v>1.5031999999999999E-5</v>
      </c>
      <c r="M39">
        <v>1.3229E-5</v>
      </c>
      <c r="O39" s="5"/>
      <c r="P39" s="10"/>
      <c r="Q39" s="10"/>
      <c r="R39" s="10"/>
      <c r="S39" s="10"/>
      <c r="T39" s="10"/>
      <c r="U39" s="10"/>
      <c r="V39" s="10"/>
      <c r="W39" s="10"/>
      <c r="X39" s="10"/>
      <c r="Z39" s="14"/>
    </row>
    <row r="40" spans="1:28" x14ac:dyDescent="0.2">
      <c r="A40">
        <v>1.9476E-2</v>
      </c>
      <c r="B40">
        <v>1.19294E-4</v>
      </c>
      <c r="C40">
        <v>8.5736999999999996E-5</v>
      </c>
      <c r="D40">
        <v>6.4164000000000004E-5</v>
      </c>
      <c r="E40">
        <v>5.7290000000000002E-5</v>
      </c>
      <c r="F40">
        <v>5.0868000000000002E-5</v>
      </c>
      <c r="G40">
        <v>6.1320000000000002E-5</v>
      </c>
      <c r="H40">
        <v>1.1702E-4</v>
      </c>
      <c r="I40">
        <v>6.7749999999999993E-5</v>
      </c>
      <c r="J40">
        <v>1.3917000000000001E-5</v>
      </c>
      <c r="K40">
        <v>9.9450000000000005E-6</v>
      </c>
      <c r="L40">
        <v>1.4819E-5</v>
      </c>
      <c r="M40">
        <v>1.289E-5</v>
      </c>
    </row>
    <row r="41" spans="1:28" x14ac:dyDescent="0.2">
      <c r="A41">
        <v>1.9380000000000001E-2</v>
      </c>
      <c r="B41">
        <v>1.1772799999999999E-4</v>
      </c>
      <c r="C41">
        <v>8.2652999999999996E-5</v>
      </c>
      <c r="D41">
        <v>6.4164000000000004E-5</v>
      </c>
      <c r="E41">
        <v>5.5789999999999999E-5</v>
      </c>
      <c r="F41">
        <v>5.0126000000000001E-5</v>
      </c>
      <c r="G41">
        <v>6.4300000000000004E-5</v>
      </c>
      <c r="H41">
        <v>1.1436E-4</v>
      </c>
      <c r="I41">
        <v>6.7819999999999998E-5</v>
      </c>
      <c r="J41">
        <v>1.4002000000000001E-5</v>
      </c>
      <c r="K41">
        <v>9.8190000000000003E-6</v>
      </c>
      <c r="L41">
        <v>1.4295E-5</v>
      </c>
      <c r="M41">
        <v>1.2367E-5</v>
      </c>
      <c r="S41" s="8" t="s">
        <v>25</v>
      </c>
      <c r="T41" s="8" t="s">
        <v>25</v>
      </c>
      <c r="U41" s="8" t="s">
        <v>27</v>
      </c>
      <c r="V41" s="8" t="s">
        <v>27</v>
      </c>
      <c r="W41" s="8" t="s">
        <v>26</v>
      </c>
      <c r="X41" s="8" t="s">
        <v>26</v>
      </c>
    </row>
    <row r="42" spans="1:28" x14ac:dyDescent="0.2">
      <c r="A42">
        <v>1.9212E-2</v>
      </c>
      <c r="B42">
        <v>1.1472399999999999E-4</v>
      </c>
      <c r="C42">
        <v>8.0012999999999994E-5</v>
      </c>
      <c r="D42">
        <v>6.3820999999999998E-5</v>
      </c>
      <c r="E42">
        <v>5.5640000000000003E-5</v>
      </c>
      <c r="F42">
        <v>5.1007999999999997E-5</v>
      </c>
      <c r="G42">
        <v>6.0210000000000001E-5</v>
      </c>
      <c r="H42">
        <v>1.1244E-4</v>
      </c>
      <c r="I42">
        <v>6.6459999999999997E-5</v>
      </c>
      <c r="J42">
        <v>1.3648999999999999E-5</v>
      </c>
      <c r="K42">
        <v>1.0078000000000001E-5</v>
      </c>
      <c r="L42">
        <v>1.3769E-5</v>
      </c>
      <c r="M42">
        <v>1.2918999999999999E-5</v>
      </c>
      <c r="Q42" s="4" t="s">
        <v>15</v>
      </c>
      <c r="R42" s="5" t="s">
        <v>6</v>
      </c>
      <c r="S42" s="12">
        <f ca="1">AVERAGE(P35:S35)</f>
        <v>0.13217002974913161</v>
      </c>
      <c r="T42" s="6">
        <f ca="1">STDEV(P35:S35)</f>
        <v>2.9527103917058786E-2</v>
      </c>
      <c r="U42" s="12">
        <f ca="1">AVERAGE(T35:W35)</f>
        <v>0.1748248886389103</v>
      </c>
      <c r="V42" s="6">
        <f ca="1">STDEV(T35:W35)</f>
        <v>2.9659710746886222E-2</v>
      </c>
      <c r="W42" s="12">
        <f ca="1">AVERAGE(X35:AA35)</f>
        <v>0.11839500194520354</v>
      </c>
      <c r="X42" s="6">
        <f ca="1">STDEV(X35:AA35)</f>
        <v>2.1368319782311847E-2</v>
      </c>
    </row>
    <row r="43" spans="1:28" x14ac:dyDescent="0.2">
      <c r="A43">
        <v>1.9039E-2</v>
      </c>
      <c r="B43">
        <v>1.1280100000000001E-4</v>
      </c>
      <c r="C43">
        <v>7.8181000000000002E-5</v>
      </c>
      <c r="D43">
        <v>6.3214999999999997E-5</v>
      </c>
      <c r="E43">
        <v>5.5659999999999999E-5</v>
      </c>
      <c r="F43">
        <v>5.1464000000000001E-5</v>
      </c>
      <c r="G43">
        <v>5.7269999999999999E-5</v>
      </c>
      <c r="H43">
        <v>1.1312E-4</v>
      </c>
      <c r="I43">
        <v>6.5289999999999993E-5</v>
      </c>
      <c r="J43">
        <v>1.3501E-5</v>
      </c>
      <c r="K43">
        <v>1.0122999999999999E-5</v>
      </c>
      <c r="L43">
        <v>1.2362E-5</v>
      </c>
      <c r="M43">
        <v>1.2704000000000001E-5</v>
      </c>
      <c r="Q43" s="4"/>
      <c r="R43" s="5" t="s">
        <v>1</v>
      </c>
      <c r="S43" s="12">
        <f t="shared" ref="S43:S45" ca="1" si="26">AVERAGE(P36:S36)</f>
        <v>0.31734185815092858</v>
      </c>
      <c r="T43" s="6">
        <f t="shared" ref="T43:T44" ca="1" si="27">STDEV(P36:S36)</f>
        <v>7.6687009274948037E-2</v>
      </c>
      <c r="U43" s="12">
        <f t="shared" ref="U43:U45" ca="1" si="28">AVERAGE(T36:W36)</f>
        <v>0.28590394963097709</v>
      </c>
      <c r="V43" s="6">
        <f t="shared" ref="V43:V45" ca="1" si="29">STDEV(T36:W36)</f>
        <v>6.1656827099541463E-2</v>
      </c>
      <c r="W43" s="12">
        <f t="shared" ref="W43:W45" ca="1" si="30">AVERAGE(X36:AA36)</f>
        <v>7.3158372698655036E-2</v>
      </c>
      <c r="X43" s="6">
        <f t="shared" ref="X43:X45" ca="1" si="31">STDEV(X36:AA36)</f>
        <v>5.1912475437627332E-3</v>
      </c>
    </row>
    <row r="44" spans="1:28" x14ac:dyDescent="0.2">
      <c r="A44">
        <v>1.8870000000000001E-2</v>
      </c>
      <c r="B44">
        <v>1.10321E-4</v>
      </c>
      <c r="C44">
        <v>7.8357999999999998E-5</v>
      </c>
      <c r="D44">
        <v>6.1712999999999997E-5</v>
      </c>
      <c r="E44">
        <v>5.5649999999999997E-5</v>
      </c>
      <c r="F44">
        <v>5.1343E-5</v>
      </c>
      <c r="G44">
        <v>5.6709999999999997E-5</v>
      </c>
      <c r="H44">
        <v>1.1256000000000001E-4</v>
      </c>
      <c r="I44">
        <v>6.3120000000000006E-5</v>
      </c>
      <c r="J44">
        <v>1.2696E-5</v>
      </c>
      <c r="K44">
        <v>9.8549999999999997E-6</v>
      </c>
      <c r="L44">
        <v>1.1967000000000001E-5</v>
      </c>
      <c r="M44">
        <v>1.273E-5</v>
      </c>
      <c r="Q44" s="4"/>
      <c r="R44" s="5" t="s">
        <v>2</v>
      </c>
      <c r="S44" s="12">
        <f t="shared" ca="1" si="26"/>
        <v>0.22875615142313216</v>
      </c>
      <c r="T44" s="6">
        <f t="shared" ca="1" si="27"/>
        <v>3.1667862198619272E-2</v>
      </c>
      <c r="U44" s="12">
        <f t="shared" ca="1" si="28"/>
        <v>0.19450660214744225</v>
      </c>
      <c r="V44" s="6">
        <f t="shared" ca="1" si="29"/>
        <v>1.1204641050350956E-2</v>
      </c>
      <c r="W44" s="12">
        <f t="shared" ca="1" si="30"/>
        <v>5.4877113620804843E-2</v>
      </c>
      <c r="X44" s="6">
        <f t="shared" ca="1" si="31"/>
        <v>2.0690510287264378E-2</v>
      </c>
    </row>
    <row r="45" spans="1:28" x14ac:dyDescent="0.2">
      <c r="A45">
        <v>1.8751E-2</v>
      </c>
      <c r="B45">
        <v>1.0909200000000001E-4</v>
      </c>
      <c r="C45">
        <v>7.8437999999999997E-5</v>
      </c>
      <c r="D45">
        <v>6.0952999999999997E-5</v>
      </c>
      <c r="E45">
        <v>5.5999999999999999E-5</v>
      </c>
      <c r="F45">
        <v>5.0376E-5</v>
      </c>
      <c r="G45">
        <v>5.8430000000000001E-5</v>
      </c>
      <c r="H45">
        <v>1.1437E-4</v>
      </c>
      <c r="I45">
        <v>6.2910000000000006E-5</v>
      </c>
      <c r="J45">
        <v>1.2403E-5</v>
      </c>
      <c r="K45">
        <v>9.0750000000000004E-6</v>
      </c>
      <c r="L45">
        <v>1.2089999999999999E-5</v>
      </c>
      <c r="M45">
        <v>1.2194999999999999E-5</v>
      </c>
      <c r="Q45" s="4"/>
      <c r="R45" s="5" t="s">
        <v>3</v>
      </c>
      <c r="S45" s="12">
        <f t="shared" ca="1" si="26"/>
        <v>0.32173196067680765</v>
      </c>
      <c r="T45" s="6">
        <f ca="1">STDEV(P38:S38)</f>
        <v>7.7101805849384947E-2</v>
      </c>
      <c r="U45" s="12">
        <f t="shared" ca="1" si="28"/>
        <v>0.34476455958267038</v>
      </c>
      <c r="V45" s="6">
        <f t="shared" ca="1" si="29"/>
        <v>9.246784122770621E-2</v>
      </c>
      <c r="W45" s="12">
        <f t="shared" ca="1" si="30"/>
        <v>0.75356951173533659</v>
      </c>
      <c r="X45" s="6">
        <f t="shared" ca="1" si="31"/>
        <v>2.7390990816758869E-2</v>
      </c>
    </row>
    <row r="46" spans="1:28" x14ac:dyDescent="0.2">
      <c r="A46">
        <v>1.8624999999999999E-2</v>
      </c>
      <c r="B46">
        <v>1.06241E-4</v>
      </c>
      <c r="C46">
        <v>7.7830000000000005E-5</v>
      </c>
      <c r="D46">
        <v>6.1254999999999995E-5</v>
      </c>
      <c r="E46">
        <v>5.486E-5</v>
      </c>
      <c r="F46">
        <v>4.9200999999999999E-5</v>
      </c>
      <c r="G46">
        <v>5.7469999999999997E-5</v>
      </c>
      <c r="H46">
        <v>1.1348E-4</v>
      </c>
      <c r="I46">
        <v>6.3509999999999993E-5</v>
      </c>
      <c r="J46">
        <v>1.2381999999999999E-5</v>
      </c>
      <c r="K46">
        <v>8.5250000000000005E-6</v>
      </c>
      <c r="L46">
        <v>1.2156E-5</v>
      </c>
      <c r="M46">
        <v>1.2006E-5</v>
      </c>
      <c r="Q46" s="4"/>
      <c r="R46" s="5"/>
      <c r="S46" s="11"/>
      <c r="T46" s="11"/>
    </row>
    <row r="47" spans="1:28" x14ac:dyDescent="0.2">
      <c r="A47">
        <v>1.8551999999999999E-2</v>
      </c>
      <c r="B47">
        <v>1.02799E-4</v>
      </c>
      <c r="C47">
        <v>7.5364000000000006E-5</v>
      </c>
      <c r="D47">
        <v>6.0269000000000002E-5</v>
      </c>
      <c r="E47">
        <v>5.4500000000000003E-5</v>
      </c>
      <c r="F47">
        <v>4.9496999999999997E-5</v>
      </c>
      <c r="G47">
        <v>5.6409999999999997E-5</v>
      </c>
      <c r="H47">
        <v>1.1459999999999999E-4</v>
      </c>
      <c r="I47">
        <v>6.4620000000000001E-5</v>
      </c>
      <c r="J47">
        <v>1.2418E-5</v>
      </c>
      <c r="K47">
        <v>8.4659999999999999E-6</v>
      </c>
      <c r="L47">
        <v>1.1938E-5</v>
      </c>
      <c r="M47">
        <v>1.1999E-5</v>
      </c>
      <c r="O47" t="s">
        <v>13</v>
      </c>
      <c r="P47" s="8" t="s">
        <v>25</v>
      </c>
      <c r="Q47" s="8" t="s">
        <v>27</v>
      </c>
      <c r="R47" s="8" t="s">
        <v>26</v>
      </c>
      <c r="T47" s="8" t="s">
        <v>22</v>
      </c>
      <c r="U47" s="8" t="s">
        <v>25</v>
      </c>
      <c r="V47" s="8" t="s">
        <v>27</v>
      </c>
      <c r="W47" s="8" t="s">
        <v>26</v>
      </c>
    </row>
    <row r="48" spans="1:28" x14ac:dyDescent="0.2">
      <c r="A48">
        <v>1.8467999999999998E-2</v>
      </c>
      <c r="B48">
        <v>1.0089700000000001E-4</v>
      </c>
      <c r="C48">
        <v>7.3832999999999996E-5</v>
      </c>
      <c r="D48">
        <v>5.9401999999999998E-5</v>
      </c>
      <c r="E48">
        <v>5.414E-5</v>
      </c>
      <c r="F48">
        <v>4.8665000000000002E-5</v>
      </c>
      <c r="G48">
        <v>5.4960000000000002E-5</v>
      </c>
      <c r="H48">
        <v>1.1435E-4</v>
      </c>
      <c r="I48">
        <v>6.4980000000000005E-5</v>
      </c>
      <c r="J48">
        <v>1.182E-5</v>
      </c>
      <c r="K48">
        <v>8.3820000000000004E-6</v>
      </c>
      <c r="L48">
        <v>1.1425E-5</v>
      </c>
      <c r="M48">
        <v>1.1844E-5</v>
      </c>
      <c r="O48" t="s">
        <v>8</v>
      </c>
      <c r="P48" s="12">
        <f ca="1">S42</f>
        <v>0.13217002974913161</v>
      </c>
      <c r="Q48" s="12">
        <f ca="1">U42</f>
        <v>0.1748248886389103</v>
      </c>
      <c r="R48" s="12">
        <f ca="1">W42</f>
        <v>0.11839500194520354</v>
      </c>
      <c r="T48" t="s">
        <v>8</v>
      </c>
      <c r="U48" s="16">
        <f ca="1">T42</f>
        <v>2.9527103917058786E-2</v>
      </c>
      <c r="V48" s="16">
        <f ca="1">V42</f>
        <v>2.9659710746886222E-2</v>
      </c>
      <c r="W48" s="16">
        <f ca="1">X42</f>
        <v>2.1368319782311847E-2</v>
      </c>
    </row>
    <row r="49" spans="1:24" x14ac:dyDescent="0.2">
      <c r="A49">
        <v>1.8461000000000002E-2</v>
      </c>
      <c r="B49">
        <v>9.9576999999999999E-5</v>
      </c>
      <c r="C49">
        <v>7.2886000000000007E-5</v>
      </c>
      <c r="D49">
        <v>5.8570999999999999E-5</v>
      </c>
      <c r="E49">
        <v>5.3539999999999999E-5</v>
      </c>
      <c r="F49">
        <v>4.8673E-5</v>
      </c>
      <c r="G49">
        <v>5.4839999999999997E-5</v>
      </c>
      <c r="H49">
        <v>1.1323999999999999E-4</v>
      </c>
      <c r="I49">
        <v>6.3330000000000005E-5</v>
      </c>
      <c r="J49">
        <v>1.1058E-5</v>
      </c>
      <c r="K49">
        <v>8.1980000000000001E-6</v>
      </c>
      <c r="L49">
        <v>1.1589E-5</v>
      </c>
      <c r="M49">
        <v>1.2221E-5</v>
      </c>
      <c r="O49" t="s">
        <v>1</v>
      </c>
      <c r="P49" s="12">
        <f t="shared" ref="P49:P51" ca="1" si="32">S43</f>
        <v>0.31734185815092858</v>
      </c>
      <c r="Q49" s="12">
        <f t="shared" ref="Q49:Q51" ca="1" si="33">U43</f>
        <v>0.28590394963097709</v>
      </c>
      <c r="R49" s="12">
        <f t="shared" ref="R49:R51" ca="1" si="34">W43</f>
        <v>7.3158372698655036E-2</v>
      </c>
      <c r="T49" t="s">
        <v>1</v>
      </c>
      <c r="U49" s="16">
        <f t="shared" ref="U49:U51" ca="1" si="35">T43</f>
        <v>7.6687009274948037E-2</v>
      </c>
      <c r="V49" s="16">
        <f t="shared" ref="V49:V51" ca="1" si="36">V43</f>
        <v>6.1656827099541463E-2</v>
      </c>
      <c r="W49" s="16">
        <f t="shared" ref="W49:W51" ca="1" si="37">X43</f>
        <v>5.1912475437627332E-3</v>
      </c>
    </row>
    <row r="50" spans="1:24" x14ac:dyDescent="0.2">
      <c r="A50">
        <v>1.8453000000000001E-2</v>
      </c>
      <c r="B50">
        <v>9.5867999999999998E-5</v>
      </c>
      <c r="C50">
        <v>7.2832999999999999E-5</v>
      </c>
      <c r="D50">
        <v>5.8653999999999998E-5</v>
      </c>
      <c r="E50">
        <v>5.2580000000000001E-5</v>
      </c>
      <c r="F50">
        <v>4.8112999999999998E-5</v>
      </c>
      <c r="G50">
        <v>5.5090000000000003E-5</v>
      </c>
      <c r="H50">
        <v>1.1148E-4</v>
      </c>
      <c r="I50">
        <v>6.2710000000000001E-5</v>
      </c>
      <c r="J50">
        <v>1.0879E-5</v>
      </c>
      <c r="K50">
        <v>8.0129999999999993E-6</v>
      </c>
      <c r="L50">
        <v>1.133E-5</v>
      </c>
      <c r="M50">
        <v>1.1809E-5</v>
      </c>
      <c r="O50" t="s">
        <v>2</v>
      </c>
      <c r="P50" s="12">
        <f t="shared" ca="1" si="32"/>
        <v>0.22875615142313216</v>
      </c>
      <c r="Q50" s="12">
        <f t="shared" ca="1" si="33"/>
        <v>0.19450660214744225</v>
      </c>
      <c r="R50" s="12">
        <f t="shared" ca="1" si="34"/>
        <v>5.4877113620804843E-2</v>
      </c>
      <c r="T50" t="s">
        <v>2</v>
      </c>
      <c r="U50" s="16">
        <f t="shared" ca="1" si="35"/>
        <v>3.1667862198619272E-2</v>
      </c>
      <c r="V50" s="16">
        <f t="shared" ca="1" si="36"/>
        <v>1.1204641050350956E-2</v>
      </c>
      <c r="W50" s="16">
        <f t="shared" ca="1" si="37"/>
        <v>2.0690510287264378E-2</v>
      </c>
    </row>
    <row r="51" spans="1:24" x14ac:dyDescent="0.2">
      <c r="A51">
        <v>1.8450999999999999E-2</v>
      </c>
      <c r="B51">
        <v>9.5482999999999994E-5</v>
      </c>
      <c r="C51">
        <v>7.3275999999999994E-5</v>
      </c>
      <c r="D51">
        <v>5.8585999999999998E-5</v>
      </c>
      <c r="E51">
        <v>5.2519999999999999E-5</v>
      </c>
      <c r="F51">
        <v>4.8140000000000003E-5</v>
      </c>
      <c r="G51">
        <v>5.647E-5</v>
      </c>
      <c r="H51">
        <v>1.1223E-4</v>
      </c>
      <c r="I51">
        <v>6.2619999999999993E-5</v>
      </c>
      <c r="J51">
        <v>1.1075E-5</v>
      </c>
      <c r="K51">
        <v>7.8660000000000006E-6</v>
      </c>
      <c r="L51">
        <v>1.1447000000000001E-5</v>
      </c>
      <c r="M51">
        <v>1.1773000000000001E-5</v>
      </c>
      <c r="O51" t="s">
        <v>3</v>
      </c>
      <c r="P51" s="12">
        <f t="shared" ca="1" si="32"/>
        <v>0.32173196067680765</v>
      </c>
      <c r="Q51" s="12">
        <f t="shared" ca="1" si="33"/>
        <v>0.34476455958267038</v>
      </c>
      <c r="R51" s="12">
        <f t="shared" ca="1" si="34"/>
        <v>0.75356951173533659</v>
      </c>
      <c r="S51" s="15"/>
      <c r="T51" t="s">
        <v>3</v>
      </c>
      <c r="U51" s="16">
        <f t="shared" ca="1" si="35"/>
        <v>7.7101805849384947E-2</v>
      </c>
      <c r="V51" s="16">
        <f t="shared" ca="1" si="36"/>
        <v>9.246784122770621E-2</v>
      </c>
      <c r="W51" s="16">
        <f t="shared" ca="1" si="37"/>
        <v>2.7390990816758869E-2</v>
      </c>
      <c r="X51" s="15"/>
    </row>
    <row r="52" spans="1:24" x14ac:dyDescent="0.2">
      <c r="A52">
        <v>1.8414E-2</v>
      </c>
      <c r="B52">
        <v>9.3601E-5</v>
      </c>
      <c r="C52">
        <v>7.3381999999999996E-5</v>
      </c>
      <c r="D52">
        <v>5.8653000000000002E-5</v>
      </c>
      <c r="E52">
        <v>5.3279999999999998E-5</v>
      </c>
      <c r="F52">
        <v>4.8396999999999998E-5</v>
      </c>
      <c r="G52">
        <v>5.7240000000000001E-5</v>
      </c>
      <c r="H52">
        <v>1.1471E-4</v>
      </c>
      <c r="I52">
        <v>6.3899999999999995E-5</v>
      </c>
      <c r="J52">
        <v>1.1286E-5</v>
      </c>
      <c r="K52">
        <v>7.9529999999999999E-6</v>
      </c>
      <c r="L52">
        <v>1.1189000000000001E-5</v>
      </c>
      <c r="M52">
        <v>1.1494999999999999E-5</v>
      </c>
      <c r="P52" s="15"/>
      <c r="Q52" s="15"/>
      <c r="R52" s="15"/>
      <c r="S52" s="15"/>
      <c r="T52" s="15"/>
      <c r="U52" s="15"/>
      <c r="V52" s="15"/>
      <c r="W52" s="15"/>
      <c r="X52" s="15"/>
    </row>
    <row r="53" spans="1:24" x14ac:dyDescent="0.2">
      <c r="A53">
        <v>1.8401000000000001E-2</v>
      </c>
      <c r="B53">
        <v>9.4746000000000004E-5</v>
      </c>
      <c r="C53">
        <v>7.3545000000000001E-5</v>
      </c>
      <c r="D53">
        <v>5.8764999999999997E-5</v>
      </c>
      <c r="E53">
        <v>5.3170000000000001E-5</v>
      </c>
      <c r="F53">
        <v>4.8513000000000001E-5</v>
      </c>
      <c r="G53">
        <v>5.77E-5</v>
      </c>
      <c r="H53">
        <v>1.1603999999999999E-4</v>
      </c>
      <c r="I53">
        <v>6.4220000000000005E-5</v>
      </c>
      <c r="J53">
        <v>1.1321000000000001E-5</v>
      </c>
      <c r="K53">
        <v>7.7610000000000007E-6</v>
      </c>
      <c r="L53">
        <v>1.1112E-5</v>
      </c>
      <c r="M53">
        <v>1.1528999999999999E-5</v>
      </c>
      <c r="P53" s="15"/>
      <c r="Q53" s="15"/>
      <c r="R53" s="15"/>
      <c r="S53" s="15"/>
      <c r="T53" s="15"/>
      <c r="U53" s="15"/>
      <c r="V53" s="15"/>
      <c r="W53" s="15"/>
      <c r="X53" s="15"/>
    </row>
    <row r="54" spans="1:24" x14ac:dyDescent="0.2">
      <c r="A54">
        <v>1.8440000000000002E-2</v>
      </c>
      <c r="B54">
        <v>9.2762000000000004E-5</v>
      </c>
      <c r="C54">
        <v>7.2483000000000004E-5</v>
      </c>
      <c r="D54">
        <v>5.9814E-5</v>
      </c>
      <c r="E54">
        <v>5.3069999999999998E-5</v>
      </c>
      <c r="F54">
        <v>4.8594999999999998E-5</v>
      </c>
      <c r="G54">
        <v>5.6959999999999997E-5</v>
      </c>
      <c r="H54">
        <v>1.1647E-4</v>
      </c>
      <c r="I54">
        <v>6.3629999999999999E-5</v>
      </c>
      <c r="J54">
        <v>1.0981E-5</v>
      </c>
      <c r="K54">
        <v>7.8630000000000008E-6</v>
      </c>
      <c r="L54">
        <v>1.0917999999999999E-5</v>
      </c>
      <c r="M54">
        <v>1.1471000000000001E-5</v>
      </c>
      <c r="P54" s="15"/>
      <c r="Q54" s="15"/>
      <c r="R54" s="15"/>
      <c r="S54" s="15"/>
      <c r="T54" s="15"/>
      <c r="U54" s="15"/>
      <c r="V54" s="15"/>
      <c r="W54" s="15"/>
      <c r="X54" s="15"/>
    </row>
    <row r="55" spans="1:24" x14ac:dyDescent="0.2">
      <c r="A55">
        <v>1.8556E-2</v>
      </c>
      <c r="B55">
        <v>9.3870999999999996E-5</v>
      </c>
      <c r="C55">
        <v>7.2879000000000005E-5</v>
      </c>
      <c r="D55">
        <v>5.9416000000000002E-5</v>
      </c>
      <c r="E55">
        <v>5.2469999999999997E-5</v>
      </c>
      <c r="F55">
        <v>4.8072000000000003E-5</v>
      </c>
      <c r="G55">
        <v>5.7009999999999998E-5</v>
      </c>
      <c r="H55">
        <v>1.1553E-4</v>
      </c>
      <c r="I55">
        <v>6.3520000000000002E-5</v>
      </c>
      <c r="J55">
        <v>1.1032E-5</v>
      </c>
      <c r="K55">
        <v>7.7640000000000005E-6</v>
      </c>
      <c r="L55">
        <v>1.0553E-5</v>
      </c>
      <c r="M55">
        <v>1.1446E-5</v>
      </c>
      <c r="P55" s="15"/>
      <c r="Q55" s="15"/>
      <c r="R55" s="15"/>
      <c r="S55" s="15"/>
      <c r="T55" s="15"/>
      <c r="U55" s="15"/>
      <c r="V55" s="15"/>
      <c r="W55" s="15"/>
      <c r="X55" s="15"/>
    </row>
    <row r="56" spans="1:24" x14ac:dyDescent="0.2">
      <c r="A56">
        <v>1.8591E-2</v>
      </c>
      <c r="B56">
        <v>9.1686000000000003E-5</v>
      </c>
      <c r="C56">
        <v>7.1006000000000004E-5</v>
      </c>
      <c r="D56">
        <v>5.9367999999999998E-5</v>
      </c>
      <c r="E56">
        <v>5.274E-5</v>
      </c>
      <c r="F56">
        <v>4.7645999999999997E-5</v>
      </c>
      <c r="G56">
        <v>5.6900000000000001E-5</v>
      </c>
      <c r="H56">
        <v>1.1661E-4</v>
      </c>
      <c r="I56">
        <v>6.3960000000000004E-5</v>
      </c>
      <c r="J56">
        <v>1.0814E-5</v>
      </c>
      <c r="K56">
        <v>7.7200000000000006E-6</v>
      </c>
      <c r="L56">
        <v>1.0456E-5</v>
      </c>
      <c r="M56">
        <v>1.1459E-5</v>
      </c>
    </row>
    <row r="57" spans="1:24" x14ac:dyDescent="0.2">
      <c r="A57">
        <v>1.8595E-2</v>
      </c>
      <c r="B57">
        <v>9.2701000000000006E-5</v>
      </c>
      <c r="C57">
        <v>6.9589000000000001E-5</v>
      </c>
      <c r="D57">
        <v>5.8421000000000002E-5</v>
      </c>
      <c r="E57">
        <v>5.168E-5</v>
      </c>
      <c r="F57">
        <v>4.7737000000000001E-5</v>
      </c>
      <c r="G57">
        <v>5.7219999999999998E-5</v>
      </c>
      <c r="H57">
        <v>1.1611E-4</v>
      </c>
      <c r="I57">
        <v>6.4869999999999994E-5</v>
      </c>
      <c r="J57">
        <v>1.1121000000000001E-5</v>
      </c>
      <c r="K57">
        <v>7.7300000000000005E-6</v>
      </c>
      <c r="L57">
        <v>1.0387999999999999E-5</v>
      </c>
      <c r="M57">
        <v>1.1671000000000001E-5</v>
      </c>
    </row>
    <row r="58" spans="1:24" x14ac:dyDescent="0.2">
      <c r="A58">
        <v>1.8620999999999999E-2</v>
      </c>
      <c r="B58">
        <v>9.399E-5</v>
      </c>
      <c r="C58">
        <v>6.8699000000000001E-5</v>
      </c>
      <c r="D58">
        <v>5.8854000000000003E-5</v>
      </c>
      <c r="E58">
        <v>5.1669999999999998E-5</v>
      </c>
      <c r="F58">
        <v>4.7917000000000002E-5</v>
      </c>
      <c r="G58">
        <v>5.8489999999999997E-5</v>
      </c>
      <c r="H58">
        <v>1.1757E-4</v>
      </c>
      <c r="I58">
        <v>6.512E-5</v>
      </c>
      <c r="J58">
        <v>1.0862999999999999E-5</v>
      </c>
      <c r="K58">
        <v>7.807E-6</v>
      </c>
      <c r="L58">
        <v>1.0597999999999999E-5</v>
      </c>
      <c r="M58">
        <v>1.2044E-5</v>
      </c>
    </row>
    <row r="59" spans="1:24" x14ac:dyDescent="0.2">
      <c r="A59">
        <v>1.8575999999999999E-2</v>
      </c>
      <c r="B59">
        <v>9.4826000000000003E-5</v>
      </c>
      <c r="C59">
        <v>6.9777000000000006E-5</v>
      </c>
      <c r="D59">
        <v>5.9280999999999997E-5</v>
      </c>
      <c r="E59">
        <v>5.2049999999999998E-5</v>
      </c>
      <c r="F59">
        <v>4.9209999999999998E-5</v>
      </c>
      <c r="G59">
        <v>5.8659999999999997E-5</v>
      </c>
      <c r="H59">
        <v>1.1938E-4</v>
      </c>
      <c r="I59">
        <v>6.4150000000000001E-5</v>
      </c>
      <c r="J59">
        <v>1.096E-5</v>
      </c>
      <c r="K59">
        <v>7.8180000000000004E-6</v>
      </c>
      <c r="L59">
        <v>1.0358E-5</v>
      </c>
      <c r="M59">
        <v>1.1858000000000001E-5</v>
      </c>
      <c r="S59" s="15"/>
      <c r="T59" s="15"/>
      <c r="U59" s="15"/>
      <c r="V59" s="15"/>
      <c r="W59" s="15"/>
      <c r="X59" s="15"/>
    </row>
    <row r="60" spans="1:24" x14ac:dyDescent="0.2">
      <c r="A60">
        <v>1.8498000000000001E-2</v>
      </c>
      <c r="B60">
        <v>9.6243999999999995E-5</v>
      </c>
      <c r="C60">
        <v>7.1780999999999996E-5</v>
      </c>
      <c r="D60">
        <v>5.9456000000000001E-5</v>
      </c>
      <c r="E60">
        <v>5.2760000000000003E-5</v>
      </c>
      <c r="F60">
        <v>4.9014000000000002E-5</v>
      </c>
      <c r="G60">
        <v>5.9039999999999997E-5</v>
      </c>
      <c r="H60">
        <v>1.2275E-4</v>
      </c>
      <c r="I60">
        <v>6.4900000000000005E-5</v>
      </c>
      <c r="J60">
        <v>1.0750999999999999E-5</v>
      </c>
      <c r="K60">
        <v>7.7130000000000005E-6</v>
      </c>
      <c r="L60">
        <v>1.0468E-5</v>
      </c>
      <c r="M60">
        <v>1.1822E-5</v>
      </c>
      <c r="S60" s="15"/>
      <c r="T60" s="15"/>
      <c r="U60" s="15"/>
      <c r="V60" s="15"/>
      <c r="W60" s="15"/>
      <c r="X60" s="15"/>
    </row>
    <row r="61" spans="1:24" x14ac:dyDescent="0.2">
      <c r="A61">
        <v>1.8433000000000001E-2</v>
      </c>
      <c r="B61">
        <v>9.4555000000000005E-5</v>
      </c>
      <c r="C61">
        <v>7.1979999999999999E-5</v>
      </c>
      <c r="D61">
        <v>6.0497E-5</v>
      </c>
      <c r="E61">
        <v>5.3159999999999999E-5</v>
      </c>
      <c r="F61">
        <v>4.9838E-5</v>
      </c>
      <c r="G61">
        <v>6.0010000000000003E-5</v>
      </c>
      <c r="H61">
        <v>1.2324999999999999E-4</v>
      </c>
      <c r="I61">
        <v>6.6429999999999999E-5</v>
      </c>
      <c r="J61">
        <v>1.116E-5</v>
      </c>
      <c r="K61">
        <v>8.0059999999999992E-6</v>
      </c>
      <c r="L61">
        <v>1.0560000000000001E-5</v>
      </c>
      <c r="M61">
        <v>1.186E-5</v>
      </c>
      <c r="S61" s="15"/>
      <c r="T61" s="15"/>
      <c r="U61" s="15"/>
      <c r="V61" s="15"/>
      <c r="W61" s="15"/>
      <c r="X61" s="15"/>
    </row>
    <row r="62" spans="1:24" x14ac:dyDescent="0.2">
      <c r="A62">
        <v>1.8370000000000001E-2</v>
      </c>
      <c r="B62">
        <v>9.5105000000000005E-5</v>
      </c>
      <c r="C62">
        <v>7.1934000000000006E-5</v>
      </c>
      <c r="D62">
        <v>6.0519000000000001E-5</v>
      </c>
      <c r="E62">
        <v>5.3890000000000001E-5</v>
      </c>
      <c r="F62">
        <v>4.9401999999999999E-5</v>
      </c>
      <c r="G62">
        <v>6.1790000000000003E-5</v>
      </c>
      <c r="H62">
        <v>1.2305000000000001E-4</v>
      </c>
      <c r="I62">
        <v>6.8139999999999995E-5</v>
      </c>
      <c r="J62">
        <v>1.0964E-5</v>
      </c>
      <c r="K62">
        <v>8.3939999999999996E-6</v>
      </c>
      <c r="L62">
        <v>1.1223000000000001E-5</v>
      </c>
      <c r="M62">
        <v>1.2396E-5</v>
      </c>
      <c r="S62" s="15"/>
      <c r="T62" s="15"/>
      <c r="U62" s="15"/>
      <c r="V62" s="15"/>
      <c r="W62" s="15"/>
      <c r="X62" s="15"/>
    </row>
    <row r="63" spans="1:24" x14ac:dyDescent="0.2">
      <c r="A63">
        <v>1.8321E-2</v>
      </c>
      <c r="B63">
        <v>9.5505000000000001E-5</v>
      </c>
      <c r="C63">
        <v>7.2127999999999998E-5</v>
      </c>
      <c r="D63">
        <v>6.1373999999999999E-5</v>
      </c>
      <c r="E63">
        <v>5.4079999999999997E-5</v>
      </c>
      <c r="F63">
        <v>5.0217999999999999E-5</v>
      </c>
      <c r="G63">
        <v>6.1950000000000001E-5</v>
      </c>
      <c r="H63">
        <v>1.2409000000000001E-4</v>
      </c>
      <c r="I63">
        <v>6.9049999999999998E-5</v>
      </c>
      <c r="J63">
        <v>1.102E-5</v>
      </c>
      <c r="K63">
        <v>8.8249999999999994E-6</v>
      </c>
      <c r="L63">
        <v>1.1206000000000001E-5</v>
      </c>
      <c r="M63">
        <v>1.2619000000000001E-5</v>
      </c>
    </row>
    <row r="64" spans="1:24" x14ac:dyDescent="0.2">
      <c r="A64">
        <v>1.8232000000000002E-2</v>
      </c>
      <c r="B64">
        <v>9.7748E-5</v>
      </c>
      <c r="C64">
        <v>7.3170999999999995E-5</v>
      </c>
      <c r="D64">
        <v>6.1764E-5</v>
      </c>
      <c r="E64">
        <v>5.4679999999999998E-5</v>
      </c>
      <c r="F64">
        <v>4.9904000000000002E-5</v>
      </c>
      <c r="G64">
        <v>6.1610000000000001E-5</v>
      </c>
      <c r="H64">
        <v>1.2460999999999999E-4</v>
      </c>
      <c r="I64">
        <v>6.9049999999999998E-5</v>
      </c>
      <c r="J64">
        <v>1.1061E-5</v>
      </c>
      <c r="K64">
        <v>9.0580000000000004E-6</v>
      </c>
      <c r="L64">
        <v>1.1406999999999999E-5</v>
      </c>
      <c r="M64">
        <v>1.2941E-5</v>
      </c>
    </row>
    <row r="65" spans="1:13" x14ac:dyDescent="0.2">
      <c r="A65">
        <v>1.8127999999999998E-2</v>
      </c>
      <c r="B65">
        <v>1.0173E-4</v>
      </c>
      <c r="C65">
        <v>7.3951999999999999E-5</v>
      </c>
      <c r="D65">
        <v>6.2441999999999996E-5</v>
      </c>
      <c r="E65">
        <v>5.4929999999999998E-5</v>
      </c>
      <c r="F65">
        <v>4.9413999999999998E-5</v>
      </c>
      <c r="G65">
        <v>6.1760000000000005E-5</v>
      </c>
      <c r="H65">
        <v>1.2577000000000001E-4</v>
      </c>
      <c r="I65">
        <v>6.7730000000000004E-5</v>
      </c>
      <c r="J65">
        <v>1.1344E-5</v>
      </c>
      <c r="K65">
        <v>9.0040000000000005E-6</v>
      </c>
      <c r="L65">
        <v>1.1274000000000001E-5</v>
      </c>
      <c r="M65">
        <v>1.2914E-5</v>
      </c>
    </row>
    <row r="66" spans="1:13" x14ac:dyDescent="0.2">
      <c r="A66">
        <v>1.8022E-2</v>
      </c>
      <c r="B66">
        <v>1.0559E-4</v>
      </c>
      <c r="C66">
        <v>7.4046000000000002E-5</v>
      </c>
      <c r="D66">
        <v>6.3150000000000004E-5</v>
      </c>
      <c r="E66">
        <v>5.4939999999999999E-5</v>
      </c>
      <c r="F66">
        <v>4.9941999999999997E-5</v>
      </c>
      <c r="G66">
        <v>6.3399999999999996E-5</v>
      </c>
      <c r="H66">
        <v>1.2650000000000001E-4</v>
      </c>
      <c r="I66">
        <v>6.7039999999999995E-5</v>
      </c>
      <c r="J66">
        <v>1.1454000000000001E-5</v>
      </c>
      <c r="K66">
        <v>8.9749999999999996E-6</v>
      </c>
      <c r="L66">
        <v>1.1538E-5</v>
      </c>
      <c r="M66">
        <v>1.3011E-5</v>
      </c>
    </row>
    <row r="67" spans="1:13" x14ac:dyDescent="0.2">
      <c r="A67">
        <v>1.8024999999999999E-2</v>
      </c>
      <c r="B67">
        <v>1.1147800000000001E-4</v>
      </c>
      <c r="C67">
        <v>7.3543999999999999E-5</v>
      </c>
      <c r="D67">
        <v>6.3460000000000006E-5</v>
      </c>
      <c r="E67">
        <v>5.4880000000000003E-5</v>
      </c>
      <c r="F67">
        <v>5.0835999999999999E-5</v>
      </c>
      <c r="G67">
        <v>6.5660000000000005E-5</v>
      </c>
      <c r="H67">
        <v>1.2695999999999999E-4</v>
      </c>
      <c r="I67">
        <v>6.7000000000000002E-5</v>
      </c>
      <c r="J67">
        <v>1.1579999999999999E-5</v>
      </c>
      <c r="K67">
        <v>8.8910000000000001E-6</v>
      </c>
      <c r="L67">
        <v>1.1514E-5</v>
      </c>
      <c r="M67">
        <v>1.3019E-5</v>
      </c>
    </row>
    <row r="68" spans="1:13" x14ac:dyDescent="0.2">
      <c r="A68">
        <v>1.8047000000000001E-2</v>
      </c>
      <c r="B68">
        <v>1.19591E-4</v>
      </c>
      <c r="C68">
        <v>7.4029000000000006E-5</v>
      </c>
      <c r="D68">
        <v>6.4370999999999997E-5</v>
      </c>
      <c r="E68">
        <v>5.4530000000000001E-5</v>
      </c>
      <c r="F68">
        <v>5.1910999999999998E-5</v>
      </c>
      <c r="G68">
        <v>6.6909999999999995E-5</v>
      </c>
      <c r="H68">
        <v>1.2684999999999999E-4</v>
      </c>
      <c r="I68">
        <v>6.8120000000000005E-5</v>
      </c>
      <c r="J68">
        <v>1.1626E-5</v>
      </c>
      <c r="K68">
        <v>8.7180000000000002E-6</v>
      </c>
      <c r="L68">
        <v>1.1827E-5</v>
      </c>
      <c r="M68">
        <v>1.3193000000000001E-5</v>
      </c>
    </row>
    <row r="69" spans="1:13" x14ac:dyDescent="0.2">
      <c r="A69">
        <v>1.8048999999999999E-2</v>
      </c>
      <c r="B69">
        <v>1.2707500000000001E-4</v>
      </c>
      <c r="C69">
        <v>7.4692999999999998E-5</v>
      </c>
      <c r="D69">
        <v>6.4707000000000002E-5</v>
      </c>
      <c r="E69">
        <v>5.4219999999999999E-5</v>
      </c>
      <c r="F69">
        <v>5.2123000000000002E-5</v>
      </c>
      <c r="G69">
        <v>6.7520000000000004E-5</v>
      </c>
      <c r="H69">
        <v>1.2496999999999999E-4</v>
      </c>
      <c r="I69">
        <v>6.7979999999999996E-5</v>
      </c>
      <c r="J69">
        <v>1.1531E-5</v>
      </c>
      <c r="K69">
        <v>8.6100000000000006E-6</v>
      </c>
      <c r="L69">
        <v>1.2267E-5</v>
      </c>
      <c r="M69">
        <v>1.3353000000000001E-5</v>
      </c>
    </row>
    <row r="70" spans="1:13" x14ac:dyDescent="0.2">
      <c r="A70">
        <v>1.7874999999999999E-2</v>
      </c>
      <c r="B70">
        <v>1.3088999999999999E-4</v>
      </c>
      <c r="C70">
        <v>7.5269000000000001E-5</v>
      </c>
      <c r="D70">
        <v>6.4819000000000004E-5</v>
      </c>
      <c r="E70">
        <v>5.4759999999999997E-5</v>
      </c>
      <c r="F70">
        <v>5.2204999999999999E-5</v>
      </c>
      <c r="G70">
        <v>6.7700000000000006E-5</v>
      </c>
      <c r="H70">
        <v>1.2546000000000001E-4</v>
      </c>
      <c r="I70">
        <v>6.7429999999999996E-5</v>
      </c>
      <c r="J70">
        <v>1.1177E-5</v>
      </c>
      <c r="K70">
        <v>8.789E-6</v>
      </c>
      <c r="L70">
        <v>1.2415999999999999E-5</v>
      </c>
      <c r="M70">
        <v>1.3509999999999999E-5</v>
      </c>
    </row>
    <row r="71" spans="1:13" x14ac:dyDescent="0.2">
      <c r="A71">
        <v>1.7843999999999999E-2</v>
      </c>
      <c r="B71">
        <v>1.38918E-4</v>
      </c>
      <c r="C71">
        <v>7.5277000000000004E-5</v>
      </c>
      <c r="D71">
        <v>6.4505999999999995E-5</v>
      </c>
      <c r="E71">
        <v>5.6060000000000002E-5</v>
      </c>
      <c r="F71">
        <v>5.1972000000000003E-5</v>
      </c>
      <c r="G71">
        <v>6.7650000000000005E-5</v>
      </c>
      <c r="H71">
        <v>1.2726E-4</v>
      </c>
      <c r="I71">
        <v>6.7089999999999996E-5</v>
      </c>
      <c r="J71">
        <v>1.0908E-5</v>
      </c>
      <c r="K71">
        <v>9.0629999999999995E-6</v>
      </c>
      <c r="L71">
        <v>1.2364999999999999E-5</v>
      </c>
      <c r="M71">
        <v>1.3372E-5</v>
      </c>
    </row>
    <row r="72" spans="1:13" x14ac:dyDescent="0.2">
      <c r="A72">
        <v>1.7760000000000001E-2</v>
      </c>
      <c r="B72">
        <v>1.45229E-4</v>
      </c>
      <c r="C72">
        <v>7.5994000000000005E-5</v>
      </c>
      <c r="D72">
        <v>6.5468000000000004E-5</v>
      </c>
      <c r="E72">
        <v>5.6700000000000003E-5</v>
      </c>
      <c r="F72">
        <v>5.2398000000000002E-5</v>
      </c>
      <c r="G72">
        <v>6.8949999999999995E-5</v>
      </c>
      <c r="H72">
        <v>1.2968999999999999E-4</v>
      </c>
      <c r="I72">
        <v>6.7999999999999999E-5</v>
      </c>
      <c r="J72">
        <v>1.1289E-5</v>
      </c>
      <c r="K72">
        <v>9.2730000000000008E-6</v>
      </c>
      <c r="L72">
        <v>1.2217E-5</v>
      </c>
      <c r="M72">
        <v>1.3145E-5</v>
      </c>
    </row>
    <row r="73" spans="1:13" x14ac:dyDescent="0.2">
      <c r="A73">
        <v>1.7770000000000001E-2</v>
      </c>
      <c r="B73">
        <v>1.48164E-4</v>
      </c>
      <c r="C73">
        <v>7.6864000000000001E-5</v>
      </c>
      <c r="D73">
        <v>6.6994000000000003E-5</v>
      </c>
      <c r="E73">
        <v>5.7059999999999999E-5</v>
      </c>
      <c r="F73">
        <v>5.2816999999999999E-5</v>
      </c>
      <c r="G73">
        <v>6.923E-5</v>
      </c>
      <c r="H73">
        <v>1.3116000000000001E-4</v>
      </c>
      <c r="I73">
        <v>6.9439999999999999E-5</v>
      </c>
      <c r="J73">
        <v>1.1388E-5</v>
      </c>
      <c r="K73">
        <v>9.2269999999999999E-6</v>
      </c>
      <c r="L73">
        <v>1.2286999999999999E-5</v>
      </c>
      <c r="M73">
        <v>1.3059E-5</v>
      </c>
    </row>
    <row r="74" spans="1:13" x14ac:dyDescent="0.2">
      <c r="A74">
        <v>1.7772E-2</v>
      </c>
      <c r="B74">
        <v>1.4706499999999999E-4</v>
      </c>
      <c r="C74">
        <v>7.9027000000000001E-5</v>
      </c>
      <c r="D74">
        <v>6.6606000000000006E-5</v>
      </c>
      <c r="E74">
        <v>5.6650000000000001E-5</v>
      </c>
      <c r="F74">
        <v>5.4110999999999997E-5</v>
      </c>
      <c r="G74">
        <v>7.1439999999999994E-5</v>
      </c>
      <c r="H74">
        <v>1.3127000000000001E-4</v>
      </c>
      <c r="I74">
        <v>7.059E-5</v>
      </c>
      <c r="J74">
        <v>1.1454000000000001E-5</v>
      </c>
      <c r="K74">
        <v>9.3700000000000001E-6</v>
      </c>
      <c r="L74">
        <v>1.2445E-5</v>
      </c>
      <c r="M74">
        <v>1.3045E-5</v>
      </c>
    </row>
    <row r="75" spans="1:13" x14ac:dyDescent="0.2">
      <c r="A75">
        <v>1.7812999999999999E-2</v>
      </c>
      <c r="B75">
        <v>1.49071E-4</v>
      </c>
      <c r="C75">
        <v>8.0556999999999995E-5</v>
      </c>
      <c r="D75">
        <v>6.6432000000000004E-5</v>
      </c>
      <c r="E75">
        <v>5.825E-5</v>
      </c>
      <c r="F75">
        <v>5.4318999999999999E-5</v>
      </c>
      <c r="G75">
        <v>7.2459999999999994E-5</v>
      </c>
      <c r="H75">
        <v>1.3316000000000001E-4</v>
      </c>
      <c r="I75">
        <v>7.1340000000000005E-5</v>
      </c>
      <c r="J75">
        <v>1.1301000000000001E-5</v>
      </c>
      <c r="K75">
        <v>9.5570000000000001E-6</v>
      </c>
      <c r="L75">
        <v>1.2841E-5</v>
      </c>
      <c r="M75">
        <v>1.3271000000000001E-5</v>
      </c>
    </row>
    <row r="76" spans="1:13" x14ac:dyDescent="0.2">
      <c r="A76">
        <v>1.7812999999999999E-2</v>
      </c>
      <c r="B76">
        <v>1.4834399999999999E-4</v>
      </c>
      <c r="C76">
        <v>8.1352000000000003E-5</v>
      </c>
      <c r="D76">
        <v>6.6079000000000002E-5</v>
      </c>
      <c r="E76">
        <v>5.8850000000000001E-5</v>
      </c>
      <c r="F76">
        <v>5.5037000000000002E-5</v>
      </c>
      <c r="G76">
        <v>7.3949999999999995E-5</v>
      </c>
      <c r="H76">
        <v>1.3180000000000001E-4</v>
      </c>
      <c r="I76">
        <v>7.0530000000000004E-5</v>
      </c>
      <c r="J76">
        <v>1.1219E-5</v>
      </c>
      <c r="K76">
        <v>9.7729999999999994E-6</v>
      </c>
      <c r="L76">
        <v>1.275E-5</v>
      </c>
      <c r="M76">
        <v>1.3475999999999999E-5</v>
      </c>
    </row>
    <row r="77" spans="1:13" x14ac:dyDescent="0.2">
      <c r="A77">
        <v>1.7739000000000001E-2</v>
      </c>
      <c r="B77">
        <v>1.5073500000000001E-4</v>
      </c>
      <c r="C77">
        <v>8.2105000000000001E-5</v>
      </c>
      <c r="D77">
        <v>6.6594999999999995E-5</v>
      </c>
      <c r="E77">
        <v>5.94E-5</v>
      </c>
      <c r="F77">
        <v>5.5176999999999997E-5</v>
      </c>
      <c r="G77">
        <v>7.5220000000000001E-5</v>
      </c>
      <c r="H77">
        <v>1.3149E-4</v>
      </c>
      <c r="I77">
        <v>6.9649999999999999E-5</v>
      </c>
      <c r="J77">
        <v>1.1197E-5</v>
      </c>
      <c r="K77">
        <v>9.9660000000000008E-6</v>
      </c>
      <c r="L77">
        <v>1.3149999999999999E-5</v>
      </c>
      <c r="M77">
        <v>1.3536999999999999E-5</v>
      </c>
    </row>
    <row r="78" spans="1:13" x14ac:dyDescent="0.2">
      <c r="A78">
        <v>1.7675E-2</v>
      </c>
      <c r="B78">
        <v>1.5242399999999999E-4</v>
      </c>
      <c r="C78">
        <v>8.3145000000000004E-5</v>
      </c>
      <c r="D78">
        <v>6.7848999999999994E-5</v>
      </c>
      <c r="E78">
        <v>5.9769999999999999E-5</v>
      </c>
      <c r="F78">
        <v>5.5152999999999999E-5</v>
      </c>
      <c r="G78">
        <v>7.4989999999999999E-5</v>
      </c>
      <c r="H78">
        <v>1.3036999999999999E-4</v>
      </c>
      <c r="I78">
        <v>6.9060000000000006E-5</v>
      </c>
      <c r="J78">
        <v>1.1027E-5</v>
      </c>
      <c r="K78">
        <v>9.8819999999999996E-6</v>
      </c>
      <c r="L78">
        <v>1.3013999999999999E-5</v>
      </c>
      <c r="M78">
        <v>1.3451999999999999E-5</v>
      </c>
    </row>
    <row r="79" spans="1:13" x14ac:dyDescent="0.2">
      <c r="A79">
        <v>1.7637E-2</v>
      </c>
      <c r="B79">
        <v>1.5733899999999999E-4</v>
      </c>
      <c r="C79">
        <v>8.4083000000000001E-5</v>
      </c>
      <c r="D79">
        <v>6.8705E-5</v>
      </c>
      <c r="E79">
        <v>6.0550000000000001E-5</v>
      </c>
      <c r="F79">
        <v>5.6258000000000002E-5</v>
      </c>
      <c r="G79">
        <v>7.6669999999999996E-5</v>
      </c>
      <c r="H79">
        <v>1.3012000000000001E-4</v>
      </c>
      <c r="I79">
        <v>6.9809999999999997E-5</v>
      </c>
      <c r="J79">
        <v>1.1097000000000001E-5</v>
      </c>
      <c r="K79">
        <v>9.6120000000000005E-6</v>
      </c>
      <c r="L79">
        <v>1.3047999999999999E-5</v>
      </c>
      <c r="M79">
        <v>1.3164E-5</v>
      </c>
    </row>
    <row r="80" spans="1:13" x14ac:dyDescent="0.2">
      <c r="A80">
        <v>1.7696E-2</v>
      </c>
      <c r="B80">
        <v>1.5919E-4</v>
      </c>
      <c r="C80">
        <v>8.5229999999999995E-5</v>
      </c>
      <c r="D80">
        <v>7.0154999999999995E-5</v>
      </c>
      <c r="E80">
        <v>6.1309999999999994E-5</v>
      </c>
      <c r="F80">
        <v>5.6610999999999997E-5</v>
      </c>
      <c r="G80">
        <v>7.729E-5</v>
      </c>
      <c r="H80">
        <v>1.3041999999999999E-4</v>
      </c>
      <c r="I80">
        <v>7.1790000000000002E-5</v>
      </c>
      <c r="J80">
        <v>1.0883999999999999E-5</v>
      </c>
      <c r="K80">
        <v>9.6129999999999993E-6</v>
      </c>
      <c r="L80">
        <v>1.3266E-5</v>
      </c>
      <c r="M80">
        <v>1.2918999999999999E-5</v>
      </c>
    </row>
    <row r="81" spans="1:13" x14ac:dyDescent="0.2">
      <c r="A81">
        <v>1.7729999999999999E-2</v>
      </c>
      <c r="B81">
        <v>1.6024999999999999E-4</v>
      </c>
      <c r="C81">
        <v>8.4858000000000006E-5</v>
      </c>
      <c r="D81">
        <v>7.0057999999999999E-5</v>
      </c>
      <c r="E81">
        <v>6.1069999999999996E-5</v>
      </c>
      <c r="F81">
        <v>5.7352000000000002E-5</v>
      </c>
      <c r="G81">
        <v>7.8059999999999995E-5</v>
      </c>
      <c r="H81">
        <v>1.2955E-4</v>
      </c>
      <c r="I81">
        <v>7.2600000000000003E-5</v>
      </c>
      <c r="J81">
        <v>1.1076E-5</v>
      </c>
      <c r="K81">
        <v>9.38E-6</v>
      </c>
      <c r="L81">
        <v>1.3266E-5</v>
      </c>
      <c r="M81">
        <v>1.3093E-5</v>
      </c>
    </row>
    <row r="82" spans="1:13" x14ac:dyDescent="0.2">
      <c r="A82">
        <v>1.7763999999999999E-2</v>
      </c>
      <c r="B82">
        <v>1.615E-4</v>
      </c>
      <c r="C82">
        <v>8.4920999999999996E-5</v>
      </c>
      <c r="D82">
        <v>7.0767999999999997E-5</v>
      </c>
      <c r="E82">
        <v>6.1450000000000003E-5</v>
      </c>
      <c r="F82">
        <v>5.7716000000000001E-5</v>
      </c>
      <c r="G82">
        <v>7.8579999999999996E-5</v>
      </c>
      <c r="H82">
        <v>1.3065E-4</v>
      </c>
      <c r="I82">
        <v>7.2960000000000006E-5</v>
      </c>
      <c r="J82">
        <v>1.1178E-5</v>
      </c>
      <c r="K82">
        <v>9.7769999999999997E-6</v>
      </c>
      <c r="L82">
        <v>1.3103E-5</v>
      </c>
      <c r="M82">
        <v>1.3334E-5</v>
      </c>
    </row>
    <row r="83" spans="1:13" x14ac:dyDescent="0.2">
      <c r="A83">
        <v>1.779E-2</v>
      </c>
      <c r="B83">
        <v>1.6986099999999999E-4</v>
      </c>
      <c r="C83">
        <v>8.5407000000000004E-5</v>
      </c>
      <c r="D83">
        <v>7.2978000000000005E-5</v>
      </c>
      <c r="E83">
        <v>6.0989999999999997E-5</v>
      </c>
      <c r="F83">
        <v>5.8665999999999997E-5</v>
      </c>
      <c r="G83">
        <v>7.9820000000000005E-5</v>
      </c>
      <c r="H83">
        <v>1.3208999999999999E-4</v>
      </c>
      <c r="I83">
        <v>7.3529999999999996E-5</v>
      </c>
      <c r="J83">
        <v>1.1701E-5</v>
      </c>
      <c r="K83">
        <v>9.7899999999999994E-6</v>
      </c>
      <c r="L83">
        <v>1.3091000000000001E-5</v>
      </c>
      <c r="M83">
        <v>1.3730999999999999E-5</v>
      </c>
    </row>
    <row r="84" spans="1:13" x14ac:dyDescent="0.2">
      <c r="A84">
        <v>1.7812000000000001E-2</v>
      </c>
      <c r="B84">
        <v>1.7907599999999999E-4</v>
      </c>
      <c r="C84">
        <v>8.4969000000000006E-5</v>
      </c>
      <c r="D84">
        <v>7.5122000000000003E-5</v>
      </c>
      <c r="E84">
        <v>6.2139999999999998E-5</v>
      </c>
      <c r="F84">
        <v>6.0163E-5</v>
      </c>
      <c r="G84">
        <v>8.1359999999999994E-5</v>
      </c>
      <c r="H84">
        <v>1.3291E-4</v>
      </c>
      <c r="I84">
        <v>7.5489999999999997E-5</v>
      </c>
      <c r="J84">
        <v>1.2062000000000001E-5</v>
      </c>
      <c r="K84">
        <v>9.6970000000000005E-6</v>
      </c>
      <c r="L84">
        <v>1.3433E-5</v>
      </c>
      <c r="M84">
        <v>1.3808000000000001E-5</v>
      </c>
    </row>
    <row r="85" spans="1:13" x14ac:dyDescent="0.2">
      <c r="A85">
        <v>1.7774000000000002E-2</v>
      </c>
      <c r="B85">
        <v>1.8386800000000001E-4</v>
      </c>
      <c r="C85">
        <v>8.7671999999999997E-5</v>
      </c>
      <c r="D85">
        <v>7.5543000000000005E-5</v>
      </c>
      <c r="E85">
        <v>6.2509999999999996E-5</v>
      </c>
      <c r="F85">
        <v>6.1871000000000004E-5</v>
      </c>
      <c r="G85">
        <v>8.1799999999999996E-5</v>
      </c>
      <c r="H85">
        <v>1.3371999999999999E-4</v>
      </c>
      <c r="I85">
        <v>7.7960000000000006E-5</v>
      </c>
      <c r="J85">
        <v>1.1946E-5</v>
      </c>
      <c r="K85">
        <v>9.5759999999999995E-6</v>
      </c>
      <c r="L85">
        <v>1.3602E-5</v>
      </c>
      <c r="M85">
        <v>1.3929E-5</v>
      </c>
    </row>
    <row r="86" spans="1:13" x14ac:dyDescent="0.2">
      <c r="A86">
        <v>1.7690000000000001E-2</v>
      </c>
      <c r="B86">
        <v>1.9007400000000001E-4</v>
      </c>
      <c r="C86">
        <v>8.8073999999999997E-5</v>
      </c>
      <c r="D86">
        <v>7.5386E-5</v>
      </c>
      <c r="E86">
        <v>6.3999999999999997E-5</v>
      </c>
      <c r="F86">
        <v>6.3087000000000001E-5</v>
      </c>
      <c r="G86">
        <v>8.2609999999999997E-5</v>
      </c>
      <c r="H86">
        <v>1.3454E-4</v>
      </c>
      <c r="I86">
        <v>7.9400000000000006E-5</v>
      </c>
      <c r="J86">
        <v>1.1751E-5</v>
      </c>
      <c r="K86">
        <v>9.4229999999999994E-6</v>
      </c>
      <c r="L86">
        <v>1.3386E-5</v>
      </c>
      <c r="M86">
        <v>1.3886000000000001E-5</v>
      </c>
    </row>
    <row r="87" spans="1:13" x14ac:dyDescent="0.2">
      <c r="A87">
        <v>1.7645999999999998E-2</v>
      </c>
      <c r="B87">
        <v>1.9740900000000001E-4</v>
      </c>
      <c r="C87">
        <v>8.9196000000000005E-5</v>
      </c>
      <c r="D87">
        <v>7.6087999999999994E-5</v>
      </c>
      <c r="E87">
        <v>6.4789999999999995E-5</v>
      </c>
      <c r="F87">
        <v>6.3806000000000005E-5</v>
      </c>
      <c r="G87">
        <v>8.4270000000000005E-5</v>
      </c>
      <c r="H87">
        <v>1.3511E-4</v>
      </c>
      <c r="I87">
        <v>7.8529999999999995E-5</v>
      </c>
      <c r="J87">
        <v>1.1460999999999999E-5</v>
      </c>
      <c r="K87">
        <v>9.8649999999999996E-6</v>
      </c>
      <c r="L87">
        <v>1.3094E-5</v>
      </c>
      <c r="M87">
        <v>1.4276E-5</v>
      </c>
    </row>
    <row r="88" spans="1:13" x14ac:dyDescent="0.2">
      <c r="A88">
        <v>1.7616E-2</v>
      </c>
      <c r="B88">
        <v>2.0560199999999999E-4</v>
      </c>
      <c r="C88">
        <v>8.8059999999999994E-5</v>
      </c>
      <c r="D88">
        <v>7.8251999999999995E-5</v>
      </c>
      <c r="E88">
        <v>6.5699999999999998E-5</v>
      </c>
      <c r="F88">
        <v>6.4123999999999998E-5</v>
      </c>
      <c r="G88">
        <v>8.5060000000000002E-5</v>
      </c>
      <c r="H88">
        <v>1.3407999999999999E-4</v>
      </c>
      <c r="I88">
        <v>7.7990000000000004E-5</v>
      </c>
      <c r="J88">
        <v>1.1367E-5</v>
      </c>
      <c r="K88">
        <v>9.7159999999999998E-6</v>
      </c>
      <c r="L88">
        <v>1.3178E-5</v>
      </c>
      <c r="M88">
        <v>1.4721E-5</v>
      </c>
    </row>
    <row r="89" spans="1:13" x14ac:dyDescent="0.2">
      <c r="A89">
        <v>1.7618999999999999E-2</v>
      </c>
      <c r="B89">
        <v>2.09156E-4</v>
      </c>
      <c r="C89">
        <v>8.8226999999999994E-5</v>
      </c>
      <c r="D89">
        <v>7.9540000000000001E-5</v>
      </c>
      <c r="E89">
        <v>6.5380000000000001E-5</v>
      </c>
      <c r="F89">
        <v>6.4657000000000001E-5</v>
      </c>
      <c r="G89">
        <v>8.6050000000000005E-5</v>
      </c>
      <c r="H89">
        <v>1.3370999999999999E-4</v>
      </c>
      <c r="I89">
        <v>7.9019999999999999E-5</v>
      </c>
      <c r="J89">
        <v>1.1243000000000001E-5</v>
      </c>
      <c r="K89">
        <v>9.859E-6</v>
      </c>
      <c r="L89">
        <v>1.3232E-5</v>
      </c>
      <c r="M89">
        <v>1.4915E-5</v>
      </c>
    </row>
    <row r="90" spans="1:13" x14ac:dyDescent="0.2">
      <c r="A90">
        <v>1.7652000000000001E-2</v>
      </c>
      <c r="B90">
        <v>2.0958199999999999E-4</v>
      </c>
      <c r="C90">
        <v>8.9381000000000004E-5</v>
      </c>
      <c r="D90">
        <v>7.9425999999999995E-5</v>
      </c>
      <c r="E90">
        <v>6.5679999999999995E-5</v>
      </c>
      <c r="F90">
        <v>6.5038999999999999E-5</v>
      </c>
      <c r="G90">
        <v>8.6059999999999999E-5</v>
      </c>
      <c r="H90">
        <v>1.3501E-4</v>
      </c>
      <c r="I90">
        <v>8.1749999999999995E-5</v>
      </c>
      <c r="J90">
        <v>1.1579999999999999E-5</v>
      </c>
      <c r="K90">
        <v>9.9490000000000008E-6</v>
      </c>
      <c r="L90">
        <v>1.3517E-5</v>
      </c>
      <c r="M90">
        <v>1.5237E-5</v>
      </c>
    </row>
    <row r="91" spans="1:13" x14ac:dyDescent="0.2">
      <c r="A91">
        <v>1.7687999999999999E-2</v>
      </c>
      <c r="B91">
        <v>2.14582E-4</v>
      </c>
      <c r="C91">
        <v>9.0458999999999996E-5</v>
      </c>
      <c r="D91">
        <v>8.1105000000000004E-5</v>
      </c>
      <c r="E91">
        <v>6.6740000000000001E-5</v>
      </c>
      <c r="F91">
        <v>6.7008999999999995E-5</v>
      </c>
      <c r="G91">
        <v>8.7830000000000004E-5</v>
      </c>
      <c r="H91">
        <v>1.3642E-4</v>
      </c>
      <c r="I91">
        <v>8.3129999999999999E-5</v>
      </c>
      <c r="J91">
        <v>1.1499E-5</v>
      </c>
      <c r="K91">
        <v>9.8959999999999998E-6</v>
      </c>
      <c r="L91">
        <v>1.342E-5</v>
      </c>
      <c r="M91">
        <v>1.5333999999999999E-5</v>
      </c>
    </row>
    <row r="92" spans="1:13" x14ac:dyDescent="0.2">
      <c r="A92">
        <v>1.7690999999999998E-2</v>
      </c>
      <c r="B92">
        <v>2.1991600000000001E-4</v>
      </c>
      <c r="C92">
        <v>9.1130000000000003E-5</v>
      </c>
      <c r="D92">
        <v>8.2471000000000004E-5</v>
      </c>
      <c r="E92">
        <v>6.8050000000000001E-5</v>
      </c>
      <c r="F92">
        <v>6.7805000000000006E-5</v>
      </c>
      <c r="G92">
        <v>8.9590000000000001E-5</v>
      </c>
      <c r="H92">
        <v>1.3829000000000001E-4</v>
      </c>
      <c r="I92">
        <v>8.3780000000000001E-5</v>
      </c>
      <c r="J92">
        <v>1.1805E-5</v>
      </c>
      <c r="K92">
        <v>1.0105999999999999E-5</v>
      </c>
      <c r="L92">
        <v>1.3465999999999999E-5</v>
      </c>
      <c r="M92">
        <v>1.5798999999999999E-5</v>
      </c>
    </row>
    <row r="93" spans="1:13" x14ac:dyDescent="0.2">
      <c r="A93">
        <v>1.7673999999999999E-2</v>
      </c>
      <c r="B93">
        <v>2.2741600000000001E-4</v>
      </c>
      <c r="C93">
        <v>9.1014999999999995E-5</v>
      </c>
      <c r="D93">
        <v>8.3298000000000001E-5</v>
      </c>
      <c r="E93">
        <v>6.9590000000000003E-5</v>
      </c>
      <c r="F93">
        <v>6.9046000000000003E-5</v>
      </c>
      <c r="G93">
        <v>9.1000000000000003E-5</v>
      </c>
      <c r="H93">
        <v>1.3943000000000001E-4</v>
      </c>
      <c r="I93">
        <v>8.3969999999999997E-5</v>
      </c>
      <c r="J93">
        <v>1.1800000000000001E-5</v>
      </c>
      <c r="K93">
        <v>9.8300000000000008E-6</v>
      </c>
      <c r="L93">
        <v>1.3224000000000001E-5</v>
      </c>
      <c r="M93">
        <v>1.5845000000000002E-5</v>
      </c>
    </row>
    <row r="94" spans="1:13" x14ac:dyDescent="0.2">
      <c r="A94">
        <v>1.7683999999999998E-2</v>
      </c>
      <c r="B94">
        <v>2.3126099999999999E-4</v>
      </c>
      <c r="C94">
        <v>9.1427000000000004E-5</v>
      </c>
      <c r="D94">
        <v>8.2776999999999997E-5</v>
      </c>
      <c r="E94">
        <v>7.0049999999999995E-5</v>
      </c>
      <c r="F94">
        <v>6.7873999999999994E-5</v>
      </c>
      <c r="G94">
        <v>9.1630000000000002E-5</v>
      </c>
      <c r="H94">
        <v>1.3826999999999999E-4</v>
      </c>
      <c r="I94">
        <v>8.5359999999999996E-5</v>
      </c>
      <c r="J94">
        <v>1.1752E-5</v>
      </c>
      <c r="K94">
        <v>9.9809999999999998E-6</v>
      </c>
      <c r="L94">
        <v>1.3631E-5</v>
      </c>
      <c r="M94">
        <v>1.6022E-5</v>
      </c>
    </row>
    <row r="95" spans="1:13" x14ac:dyDescent="0.2">
      <c r="A95">
        <v>1.7725999999999999E-2</v>
      </c>
      <c r="B95">
        <v>2.3597599999999999E-4</v>
      </c>
      <c r="C95">
        <v>9.2581E-5</v>
      </c>
      <c r="D95">
        <v>8.3263000000000006E-5</v>
      </c>
      <c r="E95">
        <v>6.9620000000000001E-5</v>
      </c>
      <c r="F95">
        <v>6.7483000000000004E-5</v>
      </c>
      <c r="G95">
        <v>9.2499999999999999E-5</v>
      </c>
      <c r="H95">
        <v>1.3907000000000001E-4</v>
      </c>
      <c r="I95">
        <v>8.6240000000000001E-5</v>
      </c>
      <c r="J95">
        <v>1.1999E-5</v>
      </c>
      <c r="K95">
        <v>1.0112000000000001E-5</v>
      </c>
      <c r="L95">
        <v>1.3966E-5</v>
      </c>
      <c r="M95">
        <v>1.6447E-5</v>
      </c>
    </row>
    <row r="96" spans="1:13" x14ac:dyDescent="0.2">
      <c r="A96">
        <v>1.7725000000000001E-2</v>
      </c>
      <c r="B96">
        <v>2.3874000000000001E-4</v>
      </c>
      <c r="C96">
        <v>9.3117999999999999E-5</v>
      </c>
      <c r="D96">
        <v>8.5717999999999995E-5</v>
      </c>
      <c r="E96">
        <v>6.9170000000000004E-5</v>
      </c>
      <c r="F96">
        <v>6.8435000000000005E-5</v>
      </c>
      <c r="G96">
        <v>9.3350000000000006E-5</v>
      </c>
      <c r="H96">
        <v>1.3818000000000001E-4</v>
      </c>
      <c r="I96">
        <v>8.9140000000000004E-5</v>
      </c>
      <c r="J96">
        <v>1.1992E-5</v>
      </c>
      <c r="K96">
        <v>1.0148E-5</v>
      </c>
      <c r="L96">
        <v>1.4268E-5</v>
      </c>
      <c r="M96">
        <v>1.6837000000000002E-5</v>
      </c>
    </row>
    <row r="97" spans="1:13" x14ac:dyDescent="0.2">
      <c r="A97">
        <v>1.7769E-2</v>
      </c>
      <c r="B97">
        <v>2.45527E-4</v>
      </c>
      <c r="C97">
        <v>9.3445999999999999E-5</v>
      </c>
      <c r="D97">
        <v>8.8133000000000005E-5</v>
      </c>
      <c r="E97">
        <v>7.0190000000000004E-5</v>
      </c>
      <c r="F97">
        <v>7.1742000000000005E-5</v>
      </c>
      <c r="G97">
        <v>9.5089999999999999E-5</v>
      </c>
      <c r="H97">
        <v>1.3876000000000001E-4</v>
      </c>
      <c r="I97">
        <v>9.234E-5</v>
      </c>
      <c r="J97">
        <v>1.2498E-5</v>
      </c>
      <c r="K97">
        <v>1.0094E-5</v>
      </c>
      <c r="L97">
        <v>1.452E-5</v>
      </c>
      <c r="M97">
        <v>1.6923999999999999E-5</v>
      </c>
    </row>
    <row r="98" spans="1:13" x14ac:dyDescent="0.2">
      <c r="A98">
        <v>1.7743999999999999E-2</v>
      </c>
      <c r="B98">
        <v>2.47087E-4</v>
      </c>
      <c r="C98">
        <v>9.4592999999999994E-5</v>
      </c>
      <c r="D98">
        <v>9.1074000000000003E-5</v>
      </c>
      <c r="E98">
        <v>7.1790000000000002E-5</v>
      </c>
      <c r="F98">
        <v>7.3875999999999995E-5</v>
      </c>
      <c r="G98">
        <v>9.5539999999999997E-5</v>
      </c>
      <c r="H98">
        <v>1.3706999999999999E-4</v>
      </c>
      <c r="I98">
        <v>9.3159999999999996E-5</v>
      </c>
      <c r="J98">
        <v>1.2160999999999999E-5</v>
      </c>
      <c r="K98">
        <v>1.0186E-5</v>
      </c>
      <c r="L98">
        <v>1.4253999999999999E-5</v>
      </c>
      <c r="M98">
        <v>1.6909E-5</v>
      </c>
    </row>
    <row r="99" spans="1:13" x14ac:dyDescent="0.2">
      <c r="A99">
        <v>1.7770000000000001E-2</v>
      </c>
      <c r="B99">
        <v>2.5594600000000001E-4</v>
      </c>
      <c r="C99">
        <v>9.4899000000000001E-5</v>
      </c>
      <c r="D99">
        <v>9.2732999999999995E-5</v>
      </c>
      <c r="E99">
        <v>7.1920000000000003E-5</v>
      </c>
      <c r="F99">
        <v>7.4719000000000001E-5</v>
      </c>
      <c r="G99">
        <v>9.6219999999999997E-5</v>
      </c>
      <c r="H99">
        <v>1.3666000000000001E-4</v>
      </c>
      <c r="I99">
        <v>9.2689999999999995E-5</v>
      </c>
      <c r="J99">
        <v>1.2244E-5</v>
      </c>
      <c r="K99">
        <v>1.0334E-5</v>
      </c>
      <c r="L99">
        <v>1.4314999999999999E-5</v>
      </c>
      <c r="M99">
        <v>1.6928000000000001E-5</v>
      </c>
    </row>
    <row r="100" spans="1:13" x14ac:dyDescent="0.2">
      <c r="A100">
        <v>1.7724E-2</v>
      </c>
      <c r="B100">
        <v>2.5834499999999999E-4</v>
      </c>
      <c r="C100">
        <v>9.5402999999999994E-5</v>
      </c>
      <c r="D100">
        <v>9.3397E-5</v>
      </c>
      <c r="E100">
        <v>7.2269999999999998E-5</v>
      </c>
      <c r="F100">
        <v>7.3648999999999999E-5</v>
      </c>
      <c r="G100">
        <v>9.4370000000000006E-5</v>
      </c>
      <c r="H100">
        <v>1.3579E-4</v>
      </c>
      <c r="I100">
        <v>9.1139999999999998E-5</v>
      </c>
      <c r="J100">
        <v>1.2071E-5</v>
      </c>
      <c r="K100">
        <v>1.0524E-5</v>
      </c>
      <c r="L100">
        <v>1.3937000000000001E-5</v>
      </c>
      <c r="M100">
        <v>1.7229000000000001E-5</v>
      </c>
    </row>
    <row r="101" spans="1:13" x14ac:dyDescent="0.2">
      <c r="A101">
        <v>1.7694999999999999E-2</v>
      </c>
      <c r="B101">
        <v>2.6240299999999997E-4</v>
      </c>
      <c r="C101">
        <v>9.4123000000000007E-5</v>
      </c>
      <c r="D101">
        <v>9.4320000000000005E-5</v>
      </c>
      <c r="E101">
        <v>7.2630000000000001E-5</v>
      </c>
      <c r="F101">
        <v>7.3413999999999999E-5</v>
      </c>
      <c r="G101">
        <v>9.501E-5</v>
      </c>
      <c r="H101">
        <v>1.348E-4</v>
      </c>
      <c r="I101">
        <v>9.1370000000000001E-5</v>
      </c>
      <c r="J101">
        <v>1.2197E-5</v>
      </c>
      <c r="K101">
        <v>1.0478E-5</v>
      </c>
      <c r="L101">
        <v>1.4097000000000001E-5</v>
      </c>
      <c r="M101">
        <v>1.6983999999999999E-5</v>
      </c>
    </row>
    <row r="102" spans="1:13" x14ac:dyDescent="0.2">
      <c r="A102">
        <v>1.7734E-2</v>
      </c>
      <c r="B102">
        <v>2.6597799999999999E-4</v>
      </c>
      <c r="C102">
        <v>9.4563999999999998E-5</v>
      </c>
      <c r="D102">
        <v>9.4400000000000004E-5</v>
      </c>
      <c r="E102">
        <v>7.3930000000000005E-5</v>
      </c>
      <c r="F102">
        <v>7.3583000000000003E-5</v>
      </c>
      <c r="G102">
        <v>9.5740000000000002E-5</v>
      </c>
      <c r="H102">
        <v>1.3590999999999999E-4</v>
      </c>
      <c r="I102">
        <v>9.2590000000000006E-5</v>
      </c>
      <c r="J102">
        <v>1.2376E-5</v>
      </c>
      <c r="K102">
        <v>1.0613E-5</v>
      </c>
      <c r="L102">
        <v>1.4303E-5</v>
      </c>
      <c r="M102">
        <v>1.7112000000000002E-5</v>
      </c>
    </row>
    <row r="103" spans="1:13" x14ac:dyDescent="0.2">
      <c r="A103">
        <v>1.7752E-2</v>
      </c>
      <c r="B103">
        <v>2.6957100000000003E-4</v>
      </c>
      <c r="C103">
        <v>9.6576999999999994E-5</v>
      </c>
      <c r="D103">
        <v>9.7151999999999994E-5</v>
      </c>
      <c r="E103">
        <v>7.4770000000000004E-5</v>
      </c>
      <c r="F103">
        <v>7.5492000000000002E-5</v>
      </c>
      <c r="G103">
        <v>9.8220000000000005E-5</v>
      </c>
      <c r="H103">
        <v>1.3662E-4</v>
      </c>
      <c r="I103">
        <v>9.3549999999999997E-5</v>
      </c>
      <c r="J103">
        <v>1.2563E-5</v>
      </c>
      <c r="K103">
        <v>1.0467E-5</v>
      </c>
      <c r="L103">
        <v>1.436E-5</v>
      </c>
      <c r="M103">
        <v>1.6813999999999999E-5</v>
      </c>
    </row>
    <row r="104" spans="1:13" x14ac:dyDescent="0.2">
      <c r="A104">
        <v>1.7739999999999999E-2</v>
      </c>
      <c r="B104">
        <v>2.7323499999999998E-4</v>
      </c>
      <c r="C104">
        <v>9.7403000000000002E-5</v>
      </c>
      <c r="D104">
        <v>9.8449999999999994E-5</v>
      </c>
      <c r="E104">
        <v>7.5420000000000006E-5</v>
      </c>
      <c r="F104">
        <v>7.6669999999999996E-5</v>
      </c>
      <c r="G104">
        <v>9.8690000000000005E-5</v>
      </c>
      <c r="H104">
        <v>1.3621999999999999E-4</v>
      </c>
      <c r="I104">
        <v>9.3969999999999996E-5</v>
      </c>
      <c r="J104">
        <v>1.2503E-5</v>
      </c>
      <c r="K104">
        <v>1.041E-5</v>
      </c>
      <c r="L104">
        <v>1.4178999999999999E-5</v>
      </c>
      <c r="M104">
        <v>1.6850999999999998E-5</v>
      </c>
    </row>
    <row r="105" spans="1:13" x14ac:dyDescent="0.2">
      <c r="A105">
        <v>1.7663999999999999E-2</v>
      </c>
      <c r="B105">
        <v>2.7734E-4</v>
      </c>
      <c r="C105">
        <v>9.7826999999999997E-5</v>
      </c>
      <c r="D105">
        <v>9.9659000000000002E-5</v>
      </c>
      <c r="E105">
        <v>7.7070000000000006E-5</v>
      </c>
      <c r="F105">
        <v>7.7935999999999994E-5</v>
      </c>
      <c r="G105">
        <v>9.9870000000000004E-5</v>
      </c>
      <c r="H105">
        <v>1.3472000000000001E-4</v>
      </c>
      <c r="I105">
        <v>9.4090000000000002E-5</v>
      </c>
      <c r="J105">
        <v>1.2353E-5</v>
      </c>
      <c r="K105">
        <v>1.0744000000000001E-5</v>
      </c>
      <c r="L105">
        <v>1.4068E-5</v>
      </c>
      <c r="M105">
        <v>1.6701000000000002E-5</v>
      </c>
    </row>
    <row r="106" spans="1:13" x14ac:dyDescent="0.2">
      <c r="A106">
        <v>1.7701999999999999E-2</v>
      </c>
      <c r="B106">
        <v>2.7817E-4</v>
      </c>
      <c r="C106">
        <v>9.7461999999999996E-5</v>
      </c>
      <c r="D106">
        <v>1.00338E-4</v>
      </c>
      <c r="E106">
        <v>7.7009999999999996E-5</v>
      </c>
      <c r="F106">
        <v>7.8928000000000001E-5</v>
      </c>
      <c r="G106">
        <v>1.0095E-4</v>
      </c>
      <c r="H106">
        <v>1.3530000000000001E-4</v>
      </c>
      <c r="I106">
        <v>9.5190000000000002E-5</v>
      </c>
      <c r="J106">
        <v>1.2130000000000001E-5</v>
      </c>
      <c r="K106">
        <v>1.1252E-5</v>
      </c>
      <c r="L106">
        <v>1.3922E-5</v>
      </c>
      <c r="M106">
        <v>1.6628000000000001E-5</v>
      </c>
    </row>
    <row r="107" spans="1:13" x14ac:dyDescent="0.2">
      <c r="A107">
        <v>1.7680999999999999E-2</v>
      </c>
      <c r="B107">
        <v>2.8112599999999998E-4</v>
      </c>
      <c r="C107">
        <v>9.8152000000000005E-5</v>
      </c>
      <c r="D107">
        <v>1.02539E-4</v>
      </c>
      <c r="E107">
        <v>7.7050000000000003E-5</v>
      </c>
      <c r="F107">
        <v>8.1181999999999996E-5</v>
      </c>
      <c r="G107">
        <v>9.9790000000000005E-5</v>
      </c>
      <c r="H107">
        <v>1.3605E-4</v>
      </c>
      <c r="I107">
        <v>9.6780000000000005E-5</v>
      </c>
      <c r="J107">
        <v>1.2352E-5</v>
      </c>
      <c r="K107">
        <v>1.1593999999999999E-5</v>
      </c>
      <c r="L107">
        <v>1.3900000000000001E-5</v>
      </c>
      <c r="M107">
        <v>1.6776E-5</v>
      </c>
    </row>
    <row r="108" spans="1:13" x14ac:dyDescent="0.2">
      <c r="A108">
        <v>1.7649000000000001E-2</v>
      </c>
      <c r="B108">
        <v>2.81031E-4</v>
      </c>
      <c r="C108">
        <v>9.7873000000000003E-5</v>
      </c>
      <c r="D108">
        <v>1.0409200000000001E-4</v>
      </c>
      <c r="E108">
        <v>7.7650000000000004E-5</v>
      </c>
      <c r="F108">
        <v>8.1269999999999999E-5</v>
      </c>
      <c r="G108">
        <v>1.0013000000000001E-4</v>
      </c>
      <c r="H108">
        <v>1.3611E-4</v>
      </c>
      <c r="I108">
        <v>9.7429999999999994E-5</v>
      </c>
      <c r="J108">
        <v>1.2462E-5</v>
      </c>
      <c r="K108">
        <v>1.1369000000000001E-5</v>
      </c>
      <c r="L108">
        <v>1.3695E-5</v>
      </c>
      <c r="M108">
        <v>1.6954999999999999E-5</v>
      </c>
    </row>
    <row r="109" spans="1:13" x14ac:dyDescent="0.2">
      <c r="A109">
        <v>1.7607000000000001E-2</v>
      </c>
      <c r="B109">
        <v>2.8437699999999999E-4</v>
      </c>
      <c r="C109">
        <v>9.9393000000000002E-5</v>
      </c>
      <c r="D109">
        <v>1.06016E-4</v>
      </c>
      <c r="E109">
        <v>7.9499999999999994E-5</v>
      </c>
      <c r="F109">
        <v>8.2504999999999997E-5</v>
      </c>
      <c r="G109">
        <v>9.9980000000000002E-5</v>
      </c>
      <c r="H109">
        <v>1.3630000000000001E-4</v>
      </c>
      <c r="I109">
        <v>9.9580000000000005E-5</v>
      </c>
      <c r="J109">
        <v>1.2880999999999999E-5</v>
      </c>
      <c r="K109">
        <v>1.1303E-5</v>
      </c>
      <c r="L109">
        <v>1.3769E-5</v>
      </c>
      <c r="M109">
        <v>1.7090000000000001E-5</v>
      </c>
    </row>
    <row r="110" spans="1:13" x14ac:dyDescent="0.2">
      <c r="A110">
        <v>1.7572999999999998E-2</v>
      </c>
      <c r="B110">
        <v>2.8874199999999998E-4</v>
      </c>
      <c r="C110">
        <v>9.9543000000000006E-5</v>
      </c>
      <c r="D110">
        <v>1.07428E-4</v>
      </c>
      <c r="E110">
        <v>7.9460000000000002E-5</v>
      </c>
      <c r="F110">
        <v>8.2912999999999997E-5</v>
      </c>
      <c r="G110">
        <v>1.0192E-4</v>
      </c>
      <c r="H110">
        <v>1.3684999999999999E-4</v>
      </c>
      <c r="I110">
        <v>1.0066E-4</v>
      </c>
      <c r="J110">
        <v>1.2687000000000001E-5</v>
      </c>
      <c r="K110">
        <v>1.1209000000000001E-5</v>
      </c>
      <c r="L110">
        <v>1.3585E-5</v>
      </c>
      <c r="M110">
        <v>1.7204999999999999E-5</v>
      </c>
    </row>
    <row r="111" spans="1:13" x14ac:dyDescent="0.2">
      <c r="A111">
        <v>1.7541999999999999E-2</v>
      </c>
      <c r="B111">
        <v>2.9049300000000001E-4</v>
      </c>
      <c r="C111">
        <v>1.0159500000000001E-4</v>
      </c>
      <c r="D111">
        <v>1.0931500000000001E-4</v>
      </c>
      <c r="E111">
        <v>7.9800000000000002E-5</v>
      </c>
      <c r="F111">
        <v>8.3090999999999994E-5</v>
      </c>
      <c r="G111">
        <v>1.0294E-4</v>
      </c>
      <c r="H111">
        <v>1.3548999999999999E-4</v>
      </c>
      <c r="I111">
        <v>1.0192E-4</v>
      </c>
      <c r="J111">
        <v>1.2843999999999999E-5</v>
      </c>
      <c r="K111">
        <v>1.1487E-5</v>
      </c>
      <c r="L111">
        <v>1.3295000000000001E-5</v>
      </c>
      <c r="M111">
        <v>1.6782999999999998E-5</v>
      </c>
    </row>
    <row r="112" spans="1:13" x14ac:dyDescent="0.2">
      <c r="A112">
        <v>1.7472000000000001E-2</v>
      </c>
      <c r="B112">
        <v>2.8916800000000002E-4</v>
      </c>
      <c r="C112">
        <v>1.01554E-4</v>
      </c>
      <c r="D112">
        <v>1.09715E-4</v>
      </c>
      <c r="E112">
        <v>8.0710000000000005E-5</v>
      </c>
      <c r="F112">
        <v>8.3034000000000005E-5</v>
      </c>
      <c r="G112">
        <v>1.0422E-4</v>
      </c>
      <c r="H112">
        <v>1.3672000000000001E-4</v>
      </c>
      <c r="I112">
        <v>1.0153999999999999E-4</v>
      </c>
      <c r="J112">
        <v>1.2269999999999999E-5</v>
      </c>
      <c r="K112">
        <v>1.1722000000000001E-5</v>
      </c>
      <c r="L112">
        <v>1.3288000000000001E-5</v>
      </c>
      <c r="M112">
        <v>1.6872E-5</v>
      </c>
    </row>
    <row r="113" spans="1:13" x14ac:dyDescent="0.2">
      <c r="A113">
        <v>1.7419E-2</v>
      </c>
      <c r="B113">
        <v>2.8632700000000001E-4</v>
      </c>
      <c r="C113">
        <v>1.02539E-4</v>
      </c>
      <c r="D113">
        <v>1.10381E-4</v>
      </c>
      <c r="E113">
        <v>8.1760000000000003E-5</v>
      </c>
      <c r="F113">
        <v>8.2400999999999999E-5</v>
      </c>
      <c r="G113">
        <v>1.0508E-4</v>
      </c>
      <c r="H113">
        <v>1.36E-4</v>
      </c>
      <c r="I113">
        <v>1.0116E-4</v>
      </c>
      <c r="J113">
        <v>1.2044E-5</v>
      </c>
      <c r="K113">
        <v>1.1795E-5</v>
      </c>
      <c r="L113">
        <v>1.3069E-5</v>
      </c>
      <c r="M113">
        <v>1.6898999999999999E-5</v>
      </c>
    </row>
    <row r="114" spans="1:13" x14ac:dyDescent="0.2">
      <c r="A114">
        <v>1.7422E-2</v>
      </c>
      <c r="B114">
        <v>2.8743699999999998E-4</v>
      </c>
      <c r="C114">
        <v>1.03075E-4</v>
      </c>
      <c r="D114">
        <v>1.10524E-4</v>
      </c>
      <c r="E114">
        <v>8.2789999999999998E-5</v>
      </c>
      <c r="F114">
        <v>8.3879000000000001E-5</v>
      </c>
      <c r="G114">
        <v>1.0304E-4</v>
      </c>
      <c r="H114">
        <v>1.3650000000000001E-4</v>
      </c>
      <c r="I114">
        <v>9.9370000000000006E-5</v>
      </c>
      <c r="J114">
        <v>1.1644999999999999E-5</v>
      </c>
      <c r="K114">
        <v>1.1902000000000001E-5</v>
      </c>
      <c r="L114">
        <v>1.3551E-5</v>
      </c>
      <c r="M114">
        <v>1.7098000000000001E-5</v>
      </c>
    </row>
    <row r="115" spans="1:13" x14ac:dyDescent="0.2">
      <c r="A115">
        <v>1.7395000000000001E-2</v>
      </c>
      <c r="B115">
        <v>2.91174E-4</v>
      </c>
      <c r="C115">
        <v>1.03995E-4</v>
      </c>
      <c r="D115">
        <v>1.1041500000000001E-4</v>
      </c>
      <c r="E115">
        <v>8.3919999999999996E-5</v>
      </c>
      <c r="F115">
        <v>8.3982999999999999E-5</v>
      </c>
      <c r="G115">
        <v>1.041E-4</v>
      </c>
      <c r="H115">
        <v>1.3528999999999999E-4</v>
      </c>
      <c r="I115">
        <v>9.9489999999999998E-5</v>
      </c>
      <c r="J115">
        <v>1.1786E-5</v>
      </c>
      <c r="K115">
        <v>1.1888999999999999E-5</v>
      </c>
      <c r="L115">
        <v>1.3505E-5</v>
      </c>
      <c r="M115">
        <v>1.6773E-5</v>
      </c>
    </row>
    <row r="116" spans="1:13" x14ac:dyDescent="0.2">
      <c r="A116">
        <v>1.7358999999999999E-2</v>
      </c>
      <c r="B116">
        <v>2.9656499999999999E-4</v>
      </c>
      <c r="C116">
        <v>1.0635E-4</v>
      </c>
      <c r="D116">
        <v>1.11903E-4</v>
      </c>
      <c r="E116">
        <v>8.5379999999999999E-5</v>
      </c>
      <c r="F116">
        <v>8.6079E-5</v>
      </c>
      <c r="G116">
        <v>1.053E-4</v>
      </c>
      <c r="H116">
        <v>1.3559999999999999E-4</v>
      </c>
      <c r="I116">
        <v>9.9279999999999998E-5</v>
      </c>
      <c r="J116">
        <v>1.1963999999999999E-5</v>
      </c>
      <c r="K116">
        <v>1.1986E-5</v>
      </c>
      <c r="L116">
        <v>1.3509999999999999E-5</v>
      </c>
      <c r="M116">
        <v>1.6643E-5</v>
      </c>
    </row>
    <row r="117" spans="1:13" x14ac:dyDescent="0.2">
      <c r="A117">
        <v>1.7319999999999999E-2</v>
      </c>
      <c r="B117">
        <v>2.9912299999999999E-4</v>
      </c>
      <c r="C117">
        <v>1.09499E-4</v>
      </c>
      <c r="D117">
        <v>1.14022E-4</v>
      </c>
      <c r="E117">
        <v>8.7940000000000002E-5</v>
      </c>
      <c r="F117">
        <v>8.7095999999999994E-5</v>
      </c>
      <c r="G117">
        <v>1.0611999999999999E-4</v>
      </c>
      <c r="H117">
        <v>1.3656000000000001E-4</v>
      </c>
      <c r="I117">
        <v>1.0102000000000001E-4</v>
      </c>
      <c r="J117">
        <v>1.2323E-5</v>
      </c>
      <c r="K117">
        <v>1.2371999999999999E-5</v>
      </c>
      <c r="L117">
        <v>1.3366999999999999E-5</v>
      </c>
      <c r="M117">
        <v>1.6529E-5</v>
      </c>
    </row>
    <row r="118" spans="1:13" x14ac:dyDescent="0.2">
      <c r="A118">
        <v>1.7197E-2</v>
      </c>
      <c r="B118">
        <v>3.0343200000000002E-4</v>
      </c>
      <c r="C118">
        <v>1.11847E-4</v>
      </c>
      <c r="D118">
        <v>1.15454E-4</v>
      </c>
      <c r="E118">
        <v>8.7319999999999997E-5</v>
      </c>
      <c r="F118">
        <v>8.7276999999999998E-5</v>
      </c>
      <c r="G118">
        <v>1.0663E-4</v>
      </c>
      <c r="H118">
        <v>1.3522E-4</v>
      </c>
      <c r="I118">
        <v>1.0056999999999999E-4</v>
      </c>
      <c r="J118">
        <v>1.2585000000000001E-5</v>
      </c>
      <c r="K118">
        <v>1.2471E-5</v>
      </c>
      <c r="L118">
        <v>1.3322000000000001E-5</v>
      </c>
      <c r="M118">
        <v>1.6558E-5</v>
      </c>
    </row>
    <row r="119" spans="1:13" x14ac:dyDescent="0.2">
      <c r="A119">
        <v>1.7097000000000001E-2</v>
      </c>
      <c r="B119">
        <v>3.0319E-4</v>
      </c>
      <c r="C119">
        <v>1.13523E-4</v>
      </c>
      <c r="D119">
        <v>1.15567E-4</v>
      </c>
      <c r="E119">
        <v>8.8770000000000006E-5</v>
      </c>
      <c r="F119">
        <v>8.7534000000000006E-5</v>
      </c>
      <c r="G119">
        <v>1.0732E-4</v>
      </c>
      <c r="H119">
        <v>1.3522E-4</v>
      </c>
      <c r="I119">
        <v>1.0179999999999999E-4</v>
      </c>
      <c r="J119">
        <v>1.2761E-5</v>
      </c>
      <c r="K119">
        <v>1.2617E-5</v>
      </c>
      <c r="L119">
        <v>1.3614999999999999E-5</v>
      </c>
      <c r="M119">
        <v>1.641E-5</v>
      </c>
    </row>
    <row r="120" spans="1:13" x14ac:dyDescent="0.2">
      <c r="A120">
        <v>1.7034000000000001E-2</v>
      </c>
      <c r="B120">
        <v>3.0314900000000001E-4</v>
      </c>
      <c r="C120">
        <v>1.15105E-4</v>
      </c>
      <c r="D120">
        <v>1.15154E-4</v>
      </c>
      <c r="E120">
        <v>8.9120000000000001E-5</v>
      </c>
      <c r="F120">
        <v>8.7907999999999999E-5</v>
      </c>
      <c r="G120">
        <v>1.0804E-4</v>
      </c>
      <c r="H120">
        <v>1.3619000000000001E-4</v>
      </c>
      <c r="I120">
        <v>1.0285000000000001E-4</v>
      </c>
      <c r="J120">
        <v>1.2951E-5</v>
      </c>
      <c r="K120">
        <v>1.252E-5</v>
      </c>
      <c r="L120">
        <v>1.346E-5</v>
      </c>
      <c r="M120">
        <v>1.611E-5</v>
      </c>
    </row>
    <row r="121" spans="1:13" x14ac:dyDescent="0.2">
      <c r="A121">
        <v>1.7056000000000002E-2</v>
      </c>
      <c r="B121">
        <v>3.00976E-4</v>
      </c>
      <c r="C121">
        <v>1.15825E-4</v>
      </c>
      <c r="D121">
        <v>1.1493999999999999E-4</v>
      </c>
      <c r="E121">
        <v>9.0879999999999997E-5</v>
      </c>
      <c r="F121">
        <v>8.7448999999999996E-5</v>
      </c>
      <c r="G121">
        <v>1.0586000000000001E-4</v>
      </c>
      <c r="H121">
        <v>1.3624000000000001E-4</v>
      </c>
      <c r="I121">
        <v>1.0305E-4</v>
      </c>
      <c r="J121">
        <v>1.2884999999999999E-5</v>
      </c>
      <c r="K121">
        <v>1.2801E-5</v>
      </c>
      <c r="L121">
        <v>1.3484E-5</v>
      </c>
      <c r="M121">
        <v>1.5994E-5</v>
      </c>
    </row>
    <row r="122" spans="1:13" x14ac:dyDescent="0.2">
      <c r="A122">
        <v>1.7089E-2</v>
      </c>
      <c r="B122">
        <v>3.01978E-4</v>
      </c>
      <c r="C122">
        <v>1.1512E-4</v>
      </c>
      <c r="D122">
        <v>1.1544600000000001E-4</v>
      </c>
      <c r="E122">
        <v>9.0719999999999999E-5</v>
      </c>
      <c r="F122">
        <v>8.6967999999999998E-5</v>
      </c>
      <c r="G122">
        <v>1.0509999999999999E-4</v>
      </c>
      <c r="H122">
        <v>1.3472000000000001E-4</v>
      </c>
      <c r="I122">
        <v>1.0369000000000001E-4</v>
      </c>
      <c r="J122">
        <v>1.2784E-5</v>
      </c>
      <c r="K122">
        <v>1.2996000000000001E-5</v>
      </c>
      <c r="L122">
        <v>1.3678E-5</v>
      </c>
      <c r="M122">
        <v>1.5639999999999999E-5</v>
      </c>
    </row>
    <row r="123" spans="1:13" x14ac:dyDescent="0.2">
      <c r="A123">
        <v>1.7097000000000001E-2</v>
      </c>
      <c r="B123">
        <v>2.9955900000000002E-4</v>
      </c>
      <c r="C123">
        <v>1.1658E-4</v>
      </c>
      <c r="D123">
        <v>1.15827E-4</v>
      </c>
      <c r="E123">
        <v>9.3360000000000001E-5</v>
      </c>
      <c r="F123">
        <v>8.7584999999999996E-5</v>
      </c>
      <c r="G123">
        <v>1.0692E-4</v>
      </c>
      <c r="H123">
        <v>1.3431000000000001E-4</v>
      </c>
      <c r="I123">
        <v>1.0399E-4</v>
      </c>
      <c r="J123">
        <v>1.2605999999999999E-5</v>
      </c>
      <c r="K123">
        <v>1.2979999999999999E-5</v>
      </c>
      <c r="L123">
        <v>1.3757000000000001E-5</v>
      </c>
      <c r="M123">
        <v>1.5196E-5</v>
      </c>
    </row>
    <row r="124" spans="1:13" x14ac:dyDescent="0.2">
      <c r="A124">
        <v>1.7139999999999999E-2</v>
      </c>
      <c r="B124">
        <v>3.03221E-4</v>
      </c>
      <c r="C124">
        <v>1.1853699999999999E-4</v>
      </c>
      <c r="D124">
        <v>1.17471E-4</v>
      </c>
      <c r="E124">
        <v>9.5089999999999999E-5</v>
      </c>
      <c r="F124">
        <v>9.0468000000000002E-5</v>
      </c>
      <c r="G124">
        <v>1.0959E-4</v>
      </c>
      <c r="H124">
        <v>1.3318E-4</v>
      </c>
      <c r="I124">
        <v>1.0412999999999999E-4</v>
      </c>
      <c r="J124">
        <v>1.2663000000000001E-5</v>
      </c>
      <c r="K124">
        <v>1.3033E-5</v>
      </c>
      <c r="L124">
        <v>1.3499999999999999E-5</v>
      </c>
      <c r="M124">
        <v>1.4959E-5</v>
      </c>
    </row>
    <row r="125" spans="1:13" x14ac:dyDescent="0.2">
      <c r="A125">
        <v>1.7114000000000001E-2</v>
      </c>
      <c r="B125">
        <v>3.03548E-4</v>
      </c>
      <c r="C125">
        <v>1.2212799999999999E-4</v>
      </c>
      <c r="D125">
        <v>1.1937100000000001E-4</v>
      </c>
      <c r="E125">
        <v>9.7E-5</v>
      </c>
      <c r="F125">
        <v>9.1003999999999998E-5</v>
      </c>
      <c r="G125">
        <v>1.1139E-4</v>
      </c>
      <c r="H125">
        <v>1.3415000000000001E-4</v>
      </c>
      <c r="I125">
        <v>1.031E-4</v>
      </c>
      <c r="J125">
        <v>1.3072E-5</v>
      </c>
      <c r="K125">
        <v>1.3094E-5</v>
      </c>
      <c r="L125">
        <v>1.3249E-5</v>
      </c>
      <c r="M125">
        <v>1.4763000000000001E-5</v>
      </c>
    </row>
    <row r="126" spans="1:13" x14ac:dyDescent="0.2">
      <c r="A126">
        <v>1.7103E-2</v>
      </c>
      <c r="B126">
        <v>3.05796E-4</v>
      </c>
      <c r="C126">
        <v>1.24478E-4</v>
      </c>
      <c r="D126">
        <v>1.2025500000000001E-4</v>
      </c>
      <c r="E126">
        <v>9.6860000000000004E-5</v>
      </c>
      <c r="F126">
        <v>9.2397000000000003E-5</v>
      </c>
      <c r="G126">
        <v>1.1043E-4</v>
      </c>
      <c r="H126">
        <v>1.3148000000000001E-4</v>
      </c>
      <c r="I126">
        <v>1.0264000000000001E-4</v>
      </c>
      <c r="J126">
        <v>1.3482999999999999E-5</v>
      </c>
      <c r="K126">
        <v>1.3305000000000001E-5</v>
      </c>
      <c r="L126">
        <v>1.3563E-5</v>
      </c>
      <c r="M126">
        <v>1.4837999999999999E-5</v>
      </c>
    </row>
    <row r="127" spans="1:13" x14ac:dyDescent="0.2">
      <c r="A127">
        <v>1.7035000000000002E-2</v>
      </c>
      <c r="B127">
        <v>3.0552999999999998E-4</v>
      </c>
      <c r="C127">
        <v>1.25761E-4</v>
      </c>
      <c r="D127">
        <v>1.2003200000000001E-4</v>
      </c>
      <c r="E127">
        <v>9.6990000000000005E-5</v>
      </c>
      <c r="F127">
        <v>9.3345999999999997E-5</v>
      </c>
      <c r="G127">
        <v>1.0976000000000001E-4</v>
      </c>
      <c r="H127">
        <v>1.317E-4</v>
      </c>
      <c r="I127">
        <v>1.0474E-4</v>
      </c>
      <c r="J127">
        <v>1.3617E-5</v>
      </c>
      <c r="K127">
        <v>1.3472000000000001E-5</v>
      </c>
      <c r="L127">
        <v>1.3767E-5</v>
      </c>
      <c r="M127">
        <v>1.4504E-5</v>
      </c>
    </row>
    <row r="128" spans="1:13" x14ac:dyDescent="0.2">
      <c r="A128">
        <v>1.7034000000000001E-2</v>
      </c>
      <c r="B128">
        <v>3.0902499999999999E-4</v>
      </c>
      <c r="C128">
        <v>1.2679400000000001E-4</v>
      </c>
      <c r="D128">
        <v>1.18973E-4</v>
      </c>
      <c r="E128">
        <v>9.6600000000000003E-5</v>
      </c>
      <c r="F128">
        <v>9.3888000000000006E-5</v>
      </c>
      <c r="G128">
        <v>1.1006E-4</v>
      </c>
      <c r="H128">
        <v>1.3156999999999999E-4</v>
      </c>
      <c r="I128">
        <v>1.0574E-4</v>
      </c>
      <c r="J128">
        <v>1.3575E-5</v>
      </c>
      <c r="K128">
        <v>1.3407999999999999E-5</v>
      </c>
      <c r="L128">
        <v>1.3804E-5</v>
      </c>
      <c r="M128">
        <v>1.4421E-5</v>
      </c>
    </row>
    <row r="129" spans="1:13" x14ac:dyDescent="0.2">
      <c r="A129">
        <v>1.7059000000000001E-2</v>
      </c>
      <c r="B129">
        <v>3.0928299999999999E-4</v>
      </c>
      <c r="C129">
        <v>1.28019E-4</v>
      </c>
      <c r="D129">
        <v>1.19356E-4</v>
      </c>
      <c r="E129">
        <v>9.8330000000000002E-5</v>
      </c>
      <c r="F129">
        <v>9.3842E-5</v>
      </c>
      <c r="G129">
        <v>1.1122E-4</v>
      </c>
      <c r="H129">
        <v>1.3247000000000001E-4</v>
      </c>
      <c r="I129">
        <v>1.0632999999999999E-4</v>
      </c>
      <c r="J129">
        <v>1.3464E-5</v>
      </c>
      <c r="K129">
        <v>1.3281999999999999E-5</v>
      </c>
      <c r="L129">
        <v>1.3551E-5</v>
      </c>
      <c r="M129">
        <v>1.4249E-5</v>
      </c>
    </row>
    <row r="130" spans="1:13" x14ac:dyDescent="0.2">
      <c r="A130">
        <v>1.7016E-2</v>
      </c>
      <c r="B130">
        <v>3.09098E-4</v>
      </c>
      <c r="C130">
        <v>1.3086599999999999E-4</v>
      </c>
      <c r="D130">
        <v>1.19839E-4</v>
      </c>
      <c r="E130">
        <v>1.0061E-4</v>
      </c>
      <c r="F130">
        <v>9.3049999999999998E-5</v>
      </c>
      <c r="G130">
        <v>1.1436E-4</v>
      </c>
      <c r="H130">
        <v>1.3186E-4</v>
      </c>
      <c r="I130">
        <v>1.0698E-4</v>
      </c>
      <c r="J130">
        <v>1.3103E-5</v>
      </c>
      <c r="K130">
        <v>1.3081999999999999E-5</v>
      </c>
      <c r="L130">
        <v>1.3383999999999999E-5</v>
      </c>
      <c r="M130">
        <v>1.42E-5</v>
      </c>
    </row>
    <row r="131" spans="1:13" x14ac:dyDescent="0.2">
      <c r="A131">
        <v>1.6961E-2</v>
      </c>
      <c r="B131">
        <v>3.07662E-4</v>
      </c>
      <c r="C131">
        <v>1.32058E-4</v>
      </c>
      <c r="D131">
        <v>1.2167699999999999E-4</v>
      </c>
      <c r="E131">
        <v>1.0262E-4</v>
      </c>
      <c r="F131">
        <v>9.3185999999999999E-5</v>
      </c>
      <c r="G131">
        <v>1.1492E-4</v>
      </c>
      <c r="H131">
        <v>1.3048000000000001E-4</v>
      </c>
      <c r="I131">
        <v>1.0799E-4</v>
      </c>
      <c r="J131">
        <v>1.3040000000000001E-5</v>
      </c>
      <c r="K131">
        <v>1.3125000000000001E-5</v>
      </c>
      <c r="L131">
        <v>1.3305000000000001E-5</v>
      </c>
      <c r="M131">
        <v>1.4218E-5</v>
      </c>
    </row>
    <row r="132" spans="1:13" x14ac:dyDescent="0.2">
      <c r="A132">
        <v>1.6934000000000001E-2</v>
      </c>
      <c r="B132">
        <v>3.0875E-4</v>
      </c>
      <c r="C132">
        <v>1.34926E-4</v>
      </c>
      <c r="D132">
        <v>1.2262899999999999E-4</v>
      </c>
      <c r="E132">
        <v>1.0247999999999999E-4</v>
      </c>
      <c r="F132">
        <v>9.4174999999999999E-5</v>
      </c>
      <c r="G132">
        <v>1.1328E-4</v>
      </c>
      <c r="H132">
        <v>1.3048000000000001E-4</v>
      </c>
      <c r="I132">
        <v>1.0758E-4</v>
      </c>
      <c r="J132">
        <v>1.2931E-5</v>
      </c>
      <c r="K132">
        <v>1.3185E-5</v>
      </c>
      <c r="L132">
        <v>1.3261000000000001E-5</v>
      </c>
      <c r="M132">
        <v>1.4256E-5</v>
      </c>
    </row>
    <row r="133" spans="1:13" x14ac:dyDescent="0.2">
      <c r="A133">
        <v>1.6968E-2</v>
      </c>
      <c r="B133">
        <v>3.0867900000000002E-4</v>
      </c>
      <c r="C133">
        <v>1.3646900000000001E-4</v>
      </c>
      <c r="D133">
        <v>1.2359799999999999E-4</v>
      </c>
      <c r="E133">
        <v>1.0049E-4</v>
      </c>
      <c r="F133">
        <v>9.5649999999999994E-5</v>
      </c>
      <c r="G133">
        <v>1.1181E-4</v>
      </c>
      <c r="H133">
        <v>1.3064000000000001E-4</v>
      </c>
      <c r="I133">
        <v>1.0831E-4</v>
      </c>
      <c r="J133">
        <v>1.3474E-5</v>
      </c>
      <c r="K133">
        <v>1.3382E-5</v>
      </c>
      <c r="L133">
        <v>1.3468999999999999E-5</v>
      </c>
      <c r="M133">
        <v>1.4124999999999999E-5</v>
      </c>
    </row>
    <row r="134" spans="1:13" x14ac:dyDescent="0.2">
      <c r="A134">
        <v>1.6954E-2</v>
      </c>
      <c r="B134">
        <v>3.0778100000000003E-4</v>
      </c>
      <c r="C134">
        <v>1.37973E-4</v>
      </c>
      <c r="D134">
        <v>1.24308E-4</v>
      </c>
      <c r="E134">
        <v>1.0126E-4</v>
      </c>
      <c r="F134">
        <v>9.8129999999999997E-5</v>
      </c>
      <c r="G134">
        <v>1.1231E-4</v>
      </c>
      <c r="H134">
        <v>1.3368000000000001E-4</v>
      </c>
      <c r="I134">
        <v>1.0875E-4</v>
      </c>
      <c r="J134">
        <v>1.3689999999999999E-5</v>
      </c>
      <c r="K134">
        <v>1.3614999999999999E-5</v>
      </c>
      <c r="L134">
        <v>1.3543999999999999E-5</v>
      </c>
      <c r="M134">
        <v>1.4093999999999999E-5</v>
      </c>
    </row>
    <row r="135" spans="1:13" x14ac:dyDescent="0.2">
      <c r="A135">
        <v>1.6938000000000002E-2</v>
      </c>
      <c r="B135">
        <v>3.0852400000000002E-4</v>
      </c>
      <c r="C135">
        <v>1.42702E-4</v>
      </c>
      <c r="D135">
        <v>1.2517999999999999E-4</v>
      </c>
      <c r="E135">
        <v>1.0291E-4</v>
      </c>
      <c r="F135">
        <v>9.9389999999999995E-5</v>
      </c>
      <c r="G135">
        <v>1.1372E-4</v>
      </c>
      <c r="H135">
        <v>1.3524000000000001E-4</v>
      </c>
      <c r="I135">
        <v>1.1035999999999999E-4</v>
      </c>
      <c r="J135">
        <v>1.3991999999999999E-5</v>
      </c>
      <c r="K135">
        <v>1.3883000000000001E-5</v>
      </c>
      <c r="L135">
        <v>1.3888E-5</v>
      </c>
      <c r="M135">
        <v>1.3997E-5</v>
      </c>
    </row>
    <row r="136" spans="1:13" x14ac:dyDescent="0.2">
      <c r="A136">
        <v>1.6969000000000001E-2</v>
      </c>
      <c r="B136">
        <v>3.0916400000000001E-4</v>
      </c>
      <c r="C136">
        <v>1.4481699999999999E-4</v>
      </c>
      <c r="D136">
        <v>1.2569299999999999E-4</v>
      </c>
      <c r="E136">
        <v>1.0450000000000001E-4</v>
      </c>
      <c r="F136">
        <v>1.0038400000000001E-4</v>
      </c>
      <c r="G136">
        <v>1.1537E-4</v>
      </c>
      <c r="H136">
        <v>1.3656000000000001E-4</v>
      </c>
      <c r="I136">
        <v>1.0881E-4</v>
      </c>
      <c r="J136">
        <v>1.3757000000000001E-5</v>
      </c>
      <c r="K136">
        <v>1.3874E-5</v>
      </c>
      <c r="L136">
        <v>1.3954000000000001E-5</v>
      </c>
      <c r="M136">
        <v>1.3823E-5</v>
      </c>
    </row>
    <row r="137" spans="1:13" x14ac:dyDescent="0.2">
      <c r="A137">
        <v>1.7108999999999999E-2</v>
      </c>
      <c r="B137">
        <v>3.1536599999999998E-4</v>
      </c>
      <c r="C137">
        <v>1.4807000000000001E-4</v>
      </c>
      <c r="D137">
        <v>1.2865399999999999E-4</v>
      </c>
      <c r="E137">
        <v>1.0458E-4</v>
      </c>
      <c r="F137">
        <v>9.8561999999999996E-5</v>
      </c>
      <c r="G137">
        <v>1.1665E-4</v>
      </c>
      <c r="H137">
        <v>1.3564999999999999E-4</v>
      </c>
      <c r="I137">
        <v>1.0846E-4</v>
      </c>
      <c r="J137">
        <v>1.3611999999999999E-5</v>
      </c>
      <c r="K137">
        <v>1.4046000000000001E-5</v>
      </c>
      <c r="L137">
        <v>1.3811E-5</v>
      </c>
      <c r="M137">
        <v>1.3494E-5</v>
      </c>
    </row>
    <row r="138" spans="1:13" x14ac:dyDescent="0.2">
      <c r="A138">
        <v>1.7139999999999999E-2</v>
      </c>
      <c r="B138">
        <v>3.1963899999999998E-4</v>
      </c>
      <c r="C138">
        <v>1.46231E-4</v>
      </c>
      <c r="D138">
        <v>1.3061799999999999E-4</v>
      </c>
      <c r="E138">
        <v>1.0456E-4</v>
      </c>
      <c r="F138">
        <v>9.9506999999999994E-5</v>
      </c>
      <c r="G138">
        <v>1.1839E-4</v>
      </c>
      <c r="H138">
        <v>1.3479E-4</v>
      </c>
      <c r="I138">
        <v>1.0813E-4</v>
      </c>
      <c r="J138">
        <v>1.3796E-5</v>
      </c>
      <c r="K138">
        <v>1.4148000000000001E-5</v>
      </c>
      <c r="L138">
        <v>1.3485999999999999E-5</v>
      </c>
      <c r="M138">
        <v>1.3556E-5</v>
      </c>
    </row>
    <row r="139" spans="1:13" x14ac:dyDescent="0.2">
      <c r="A139">
        <v>1.7077999999999999E-2</v>
      </c>
      <c r="B139">
        <v>3.1946399999999999E-4</v>
      </c>
      <c r="C139">
        <v>1.50013E-4</v>
      </c>
      <c r="D139">
        <v>1.2979800000000001E-4</v>
      </c>
      <c r="E139">
        <v>1.0465E-4</v>
      </c>
      <c r="F139">
        <v>1.0100800000000001E-4</v>
      </c>
      <c r="G139">
        <v>1.1981000000000001E-4</v>
      </c>
      <c r="H139">
        <v>1.3756E-4</v>
      </c>
      <c r="I139">
        <v>1.0932E-4</v>
      </c>
      <c r="J139">
        <v>1.4038E-5</v>
      </c>
      <c r="K139">
        <v>1.4823E-5</v>
      </c>
      <c r="L139">
        <v>1.3534E-5</v>
      </c>
      <c r="M139">
        <v>1.3906999999999999E-5</v>
      </c>
    </row>
    <row r="140" spans="1:13" x14ac:dyDescent="0.2">
      <c r="A140">
        <v>1.7052999999999999E-2</v>
      </c>
      <c r="B140">
        <v>3.2214100000000002E-4</v>
      </c>
      <c r="C140">
        <v>1.52103E-4</v>
      </c>
      <c r="D140">
        <v>1.2998900000000001E-4</v>
      </c>
      <c r="E140">
        <v>1.0545E-4</v>
      </c>
      <c r="F140">
        <v>1.03041E-4</v>
      </c>
      <c r="G140">
        <v>1.2216000000000001E-4</v>
      </c>
      <c r="H140">
        <v>1.4171999999999999E-4</v>
      </c>
      <c r="I140">
        <v>1.117E-4</v>
      </c>
      <c r="J140">
        <v>1.4535000000000001E-5</v>
      </c>
      <c r="K140">
        <v>1.491E-5</v>
      </c>
      <c r="L140">
        <v>1.3506000000000001E-5</v>
      </c>
      <c r="M140">
        <v>1.4174E-5</v>
      </c>
    </row>
    <row r="141" spans="1:13" x14ac:dyDescent="0.2">
      <c r="A141">
        <v>1.7056999999999999E-2</v>
      </c>
      <c r="B141">
        <v>3.2172E-4</v>
      </c>
      <c r="C141">
        <v>1.5656099999999999E-4</v>
      </c>
      <c r="D141">
        <v>1.3155900000000001E-4</v>
      </c>
      <c r="E141">
        <v>1.0692999999999999E-4</v>
      </c>
      <c r="F141">
        <v>1.03937E-4</v>
      </c>
      <c r="G141">
        <v>1.2154000000000001E-4</v>
      </c>
      <c r="H141">
        <v>1.4244999999999999E-4</v>
      </c>
      <c r="I141">
        <v>1.0995E-4</v>
      </c>
      <c r="J141">
        <v>1.431E-5</v>
      </c>
      <c r="K141">
        <v>1.4717E-5</v>
      </c>
      <c r="L141">
        <v>1.3441999999999999E-5</v>
      </c>
      <c r="M141">
        <v>1.4406000000000001E-5</v>
      </c>
    </row>
    <row r="142" spans="1:13" x14ac:dyDescent="0.2">
      <c r="A142">
        <v>1.7086E-2</v>
      </c>
      <c r="B142">
        <v>3.24915E-4</v>
      </c>
      <c r="C142">
        <v>1.5921899999999999E-4</v>
      </c>
      <c r="D142">
        <v>1.3454800000000001E-4</v>
      </c>
      <c r="E142">
        <v>1.0692E-4</v>
      </c>
      <c r="F142">
        <v>1.04552E-4</v>
      </c>
      <c r="G142">
        <v>1.2276999999999999E-4</v>
      </c>
      <c r="H142">
        <v>1.4161999999999999E-4</v>
      </c>
      <c r="I142">
        <v>1.1115E-4</v>
      </c>
      <c r="J142">
        <v>1.4382999999999999E-5</v>
      </c>
      <c r="K142">
        <v>1.4329E-5</v>
      </c>
      <c r="L142">
        <v>1.3149000000000001E-5</v>
      </c>
      <c r="M142">
        <v>1.3468999999999999E-5</v>
      </c>
    </row>
    <row r="143" spans="1:13" x14ac:dyDescent="0.2">
      <c r="A143">
        <v>1.7069999999999998E-2</v>
      </c>
      <c r="B143">
        <v>3.2762500000000001E-4</v>
      </c>
      <c r="C143">
        <v>1.60786E-4</v>
      </c>
      <c r="D143">
        <v>1.3511900000000001E-4</v>
      </c>
      <c r="E143">
        <v>1.0671E-4</v>
      </c>
      <c r="F143">
        <v>1.04708E-4</v>
      </c>
      <c r="G143">
        <v>1.2166E-4</v>
      </c>
      <c r="H143">
        <v>1.406E-4</v>
      </c>
      <c r="I143">
        <v>1.1067E-4</v>
      </c>
      <c r="J143">
        <v>1.4326E-5</v>
      </c>
      <c r="K143">
        <v>1.4368E-5</v>
      </c>
      <c r="L143">
        <v>1.327E-5</v>
      </c>
      <c r="M143">
        <v>1.3103E-5</v>
      </c>
    </row>
    <row r="144" spans="1:13" x14ac:dyDescent="0.2">
      <c r="A144">
        <v>1.7044E-2</v>
      </c>
      <c r="B144">
        <v>3.2967700000000001E-4</v>
      </c>
      <c r="C144">
        <v>1.59877E-4</v>
      </c>
      <c r="D144">
        <v>1.34296E-4</v>
      </c>
      <c r="E144">
        <v>1.0619E-4</v>
      </c>
      <c r="F144">
        <v>1.05585E-4</v>
      </c>
      <c r="G144">
        <v>1.227E-4</v>
      </c>
      <c r="H144">
        <v>1.4171999999999999E-4</v>
      </c>
      <c r="I144">
        <v>1.1283E-4</v>
      </c>
      <c r="J144">
        <v>1.4663E-5</v>
      </c>
      <c r="K144">
        <v>1.4864E-5</v>
      </c>
      <c r="L144">
        <v>1.3215E-5</v>
      </c>
      <c r="M144">
        <v>1.2943E-5</v>
      </c>
    </row>
    <row r="145" spans="1:13" x14ac:dyDescent="0.2">
      <c r="A145">
        <v>1.7079E-2</v>
      </c>
      <c r="B145">
        <v>3.3104199999999998E-4</v>
      </c>
      <c r="C145">
        <v>1.5698200000000001E-4</v>
      </c>
      <c r="D145">
        <v>1.3304300000000001E-4</v>
      </c>
      <c r="E145">
        <v>1.0647E-4</v>
      </c>
      <c r="F145">
        <v>1.06195E-4</v>
      </c>
      <c r="G145">
        <v>1.2166E-4</v>
      </c>
      <c r="H145">
        <v>1.4155E-4</v>
      </c>
      <c r="I145">
        <v>1.1226E-4</v>
      </c>
      <c r="J145">
        <v>1.4882000000000001E-5</v>
      </c>
      <c r="K145">
        <v>1.5477000000000001E-5</v>
      </c>
      <c r="L145">
        <v>1.3145E-5</v>
      </c>
      <c r="M145">
        <v>1.307E-5</v>
      </c>
    </row>
    <row r="146" spans="1:13" x14ac:dyDescent="0.2">
      <c r="A146">
        <v>1.7108000000000002E-2</v>
      </c>
      <c r="B146">
        <v>3.3085500000000002E-4</v>
      </c>
      <c r="C146">
        <v>1.56852E-4</v>
      </c>
      <c r="D146">
        <v>1.3408199999999999E-4</v>
      </c>
      <c r="E146">
        <v>1.0724E-4</v>
      </c>
      <c r="F146">
        <v>1.0725099999999999E-4</v>
      </c>
      <c r="G146">
        <v>1.2292999999999999E-4</v>
      </c>
      <c r="H146">
        <v>1.3930999999999999E-4</v>
      </c>
      <c r="I146">
        <v>1.1247999999999999E-4</v>
      </c>
      <c r="J146">
        <v>1.5082000000000001E-5</v>
      </c>
      <c r="K146">
        <v>1.5797000000000001E-5</v>
      </c>
      <c r="L146">
        <v>1.3069E-5</v>
      </c>
      <c r="M146">
        <v>1.3142000000000001E-5</v>
      </c>
    </row>
    <row r="147" spans="1:13" x14ac:dyDescent="0.2">
      <c r="A147">
        <v>1.7104999999999999E-2</v>
      </c>
      <c r="B147">
        <v>3.3107500000000001E-4</v>
      </c>
      <c r="C147">
        <v>1.56873E-4</v>
      </c>
      <c r="D147">
        <v>1.3558E-4</v>
      </c>
      <c r="E147">
        <v>1.0656E-4</v>
      </c>
      <c r="F147">
        <v>1.08503E-4</v>
      </c>
      <c r="G147">
        <v>1.2345999999999999E-4</v>
      </c>
      <c r="H147">
        <v>1.3935999999999999E-4</v>
      </c>
      <c r="I147">
        <v>1.1109E-4</v>
      </c>
      <c r="J147">
        <v>1.5192E-5</v>
      </c>
      <c r="K147">
        <v>1.5892E-5</v>
      </c>
      <c r="L147">
        <v>1.3019E-5</v>
      </c>
      <c r="M147">
        <v>1.2792999999999999E-5</v>
      </c>
    </row>
    <row r="148" spans="1:13" x14ac:dyDescent="0.2">
      <c r="A148">
        <v>1.7108000000000002E-2</v>
      </c>
      <c r="B148">
        <v>3.3118399999999999E-4</v>
      </c>
      <c r="C148">
        <v>1.59982E-4</v>
      </c>
      <c r="D148">
        <v>1.37224E-4</v>
      </c>
      <c r="E148">
        <v>1.0834E-4</v>
      </c>
      <c r="F148">
        <v>1.0911700000000001E-4</v>
      </c>
      <c r="G148">
        <v>1.2473000000000001E-4</v>
      </c>
      <c r="H148">
        <v>1.4179000000000001E-4</v>
      </c>
      <c r="I148">
        <v>1.0984000000000001E-4</v>
      </c>
      <c r="J148">
        <v>1.5383000000000002E-5</v>
      </c>
      <c r="K148">
        <v>1.5775000000000001E-5</v>
      </c>
      <c r="L148">
        <v>1.3210000000000001E-5</v>
      </c>
      <c r="M148">
        <v>1.2805E-5</v>
      </c>
    </row>
    <row r="149" spans="1:13" x14ac:dyDescent="0.2">
      <c r="A149">
        <v>1.7106E-2</v>
      </c>
      <c r="B149">
        <v>3.3329399999999998E-4</v>
      </c>
      <c r="C149">
        <v>1.5965700000000001E-4</v>
      </c>
      <c r="D149">
        <v>1.3857100000000001E-4</v>
      </c>
      <c r="E149">
        <v>1.0828E-4</v>
      </c>
      <c r="F149">
        <v>1.0995199999999999E-4</v>
      </c>
      <c r="G149">
        <v>1.2469E-4</v>
      </c>
      <c r="H149">
        <v>1.4720999999999999E-4</v>
      </c>
      <c r="I149">
        <v>1.1009E-4</v>
      </c>
      <c r="J149">
        <v>1.5461E-5</v>
      </c>
      <c r="K149">
        <v>1.5903999999999999E-5</v>
      </c>
      <c r="L149">
        <v>1.3484E-5</v>
      </c>
      <c r="M149">
        <v>1.2437E-5</v>
      </c>
    </row>
    <row r="150" spans="1:13" x14ac:dyDescent="0.2">
      <c r="A150">
        <v>1.7163999999999999E-2</v>
      </c>
      <c r="B150">
        <v>3.3663999999999998E-4</v>
      </c>
      <c r="C150">
        <v>1.5928200000000001E-4</v>
      </c>
      <c r="D150">
        <v>1.3816699999999999E-4</v>
      </c>
      <c r="E150">
        <v>1.0728E-4</v>
      </c>
      <c r="F150">
        <v>1.09942E-4</v>
      </c>
      <c r="G150">
        <v>1.2483000000000001E-4</v>
      </c>
      <c r="H150">
        <v>1.4873999999999999E-4</v>
      </c>
      <c r="I150">
        <v>1.1338E-4</v>
      </c>
      <c r="J150">
        <v>1.5885000000000001E-5</v>
      </c>
      <c r="K150">
        <v>1.6467999999999999E-5</v>
      </c>
      <c r="L150">
        <v>1.3661E-5</v>
      </c>
      <c r="M150">
        <v>1.2510000000000001E-5</v>
      </c>
    </row>
    <row r="151" spans="1:13" x14ac:dyDescent="0.2">
      <c r="A151">
        <v>1.7208999999999999E-2</v>
      </c>
      <c r="B151">
        <v>3.3918799999999998E-4</v>
      </c>
      <c r="C151">
        <v>1.5807500000000001E-4</v>
      </c>
      <c r="D151">
        <v>1.3690999999999999E-4</v>
      </c>
      <c r="E151">
        <v>1.0519E-4</v>
      </c>
      <c r="F151">
        <v>1.1061900000000001E-4</v>
      </c>
      <c r="G151">
        <v>1.2574999999999999E-4</v>
      </c>
      <c r="H151">
        <v>1.4796000000000001E-4</v>
      </c>
      <c r="I151">
        <v>1.1594E-4</v>
      </c>
      <c r="J151">
        <v>1.6093E-5</v>
      </c>
      <c r="K151">
        <v>1.6776E-5</v>
      </c>
      <c r="L151">
        <v>1.3740999999999999E-5</v>
      </c>
      <c r="M151">
        <v>1.2483000000000001E-5</v>
      </c>
    </row>
    <row r="152" spans="1:13" x14ac:dyDescent="0.2">
      <c r="A152">
        <v>1.7264999999999999E-2</v>
      </c>
      <c r="B152">
        <v>3.4043300000000001E-4</v>
      </c>
      <c r="C152">
        <v>1.5709900000000001E-4</v>
      </c>
      <c r="D152">
        <v>1.3639199999999999E-4</v>
      </c>
      <c r="E152">
        <v>1.0409E-4</v>
      </c>
      <c r="F152">
        <v>1.1218999999999999E-4</v>
      </c>
      <c r="G152">
        <v>1.2718000000000001E-4</v>
      </c>
      <c r="H152">
        <v>1.4629000000000001E-4</v>
      </c>
      <c r="I152">
        <v>1.1626E-4</v>
      </c>
      <c r="J152">
        <v>1.6399999999999999E-5</v>
      </c>
      <c r="K152">
        <v>1.6693000000000001E-5</v>
      </c>
      <c r="L152">
        <v>1.3499999999999999E-5</v>
      </c>
      <c r="M152">
        <v>1.2680000000000001E-5</v>
      </c>
    </row>
    <row r="153" spans="1:13" x14ac:dyDescent="0.2">
      <c r="A153">
        <v>1.7255E-2</v>
      </c>
      <c r="B153">
        <v>3.4513499999999999E-4</v>
      </c>
      <c r="C153">
        <v>1.5439100000000001E-4</v>
      </c>
      <c r="D153">
        <v>1.3869300000000001E-4</v>
      </c>
      <c r="E153">
        <v>1.0683000000000001E-4</v>
      </c>
      <c r="F153">
        <v>1.11241E-4</v>
      </c>
      <c r="G153">
        <v>1.2757E-4</v>
      </c>
      <c r="H153">
        <v>1.4475999999999999E-4</v>
      </c>
      <c r="I153">
        <v>1.158E-4</v>
      </c>
      <c r="J153">
        <v>1.6612999999999998E-5</v>
      </c>
      <c r="K153">
        <v>1.6645000000000001E-5</v>
      </c>
      <c r="L153">
        <v>1.3586E-5</v>
      </c>
      <c r="M153">
        <v>1.2617E-5</v>
      </c>
    </row>
    <row r="154" spans="1:13" x14ac:dyDescent="0.2">
      <c r="A154">
        <v>1.7278999999999999E-2</v>
      </c>
      <c r="B154">
        <v>3.4709500000000001E-4</v>
      </c>
      <c r="C154">
        <v>1.5552900000000001E-4</v>
      </c>
      <c r="D154">
        <v>1.37959E-4</v>
      </c>
      <c r="E154">
        <v>1.0896E-4</v>
      </c>
      <c r="F154">
        <v>1.10435E-4</v>
      </c>
      <c r="G154">
        <v>1.2789999999999999E-4</v>
      </c>
      <c r="H154">
        <v>1.4615E-4</v>
      </c>
      <c r="I154">
        <v>1.1544000000000001E-4</v>
      </c>
      <c r="J154">
        <v>1.6803000000000002E-5</v>
      </c>
      <c r="K154">
        <v>1.6619000000000001E-5</v>
      </c>
      <c r="L154">
        <v>1.3645999999999999E-5</v>
      </c>
      <c r="M154">
        <v>1.2634E-5</v>
      </c>
    </row>
    <row r="155" spans="1:13" x14ac:dyDescent="0.2">
      <c r="A155">
        <v>1.7243000000000001E-2</v>
      </c>
      <c r="B155">
        <v>3.4870799999999998E-4</v>
      </c>
      <c r="C155">
        <v>1.5860599999999999E-4</v>
      </c>
      <c r="D155">
        <v>1.3752299999999999E-4</v>
      </c>
      <c r="E155">
        <v>1.0991E-4</v>
      </c>
      <c r="F155">
        <v>1.0743699999999999E-4</v>
      </c>
      <c r="G155">
        <v>1.2695999999999999E-4</v>
      </c>
      <c r="H155">
        <v>1.4379E-4</v>
      </c>
      <c r="I155">
        <v>1.1446999999999999E-4</v>
      </c>
      <c r="J155">
        <v>1.6679000000000001E-5</v>
      </c>
      <c r="K155">
        <v>1.6651999999999999E-5</v>
      </c>
      <c r="L155">
        <v>1.3332999999999999E-5</v>
      </c>
      <c r="M155">
        <v>1.243E-5</v>
      </c>
    </row>
    <row r="156" spans="1:13" x14ac:dyDescent="0.2">
      <c r="A156">
        <v>1.7278000000000002E-2</v>
      </c>
      <c r="B156">
        <v>3.4954499999999999E-4</v>
      </c>
      <c r="C156">
        <v>1.6264599999999999E-4</v>
      </c>
      <c r="D156">
        <v>1.37019E-4</v>
      </c>
      <c r="E156">
        <v>1.0822E-4</v>
      </c>
      <c r="F156">
        <v>1.09102E-4</v>
      </c>
      <c r="G156">
        <v>1.262E-4</v>
      </c>
      <c r="H156">
        <v>1.4368000000000001E-4</v>
      </c>
      <c r="I156">
        <v>1.132E-4</v>
      </c>
      <c r="J156">
        <v>1.6969999999999998E-5</v>
      </c>
      <c r="K156">
        <v>1.6793E-5</v>
      </c>
      <c r="L156">
        <v>1.3448999999999999E-5</v>
      </c>
      <c r="M156">
        <v>1.2062000000000001E-5</v>
      </c>
    </row>
    <row r="157" spans="1:13" x14ac:dyDescent="0.2">
      <c r="A157">
        <v>1.7288000000000001E-2</v>
      </c>
      <c r="B157">
        <v>3.4951999999999997E-4</v>
      </c>
      <c r="C157">
        <v>1.6327900000000001E-4</v>
      </c>
      <c r="D157">
        <v>1.3988499999999999E-4</v>
      </c>
      <c r="E157">
        <v>1.0670000000000001E-4</v>
      </c>
      <c r="F157">
        <v>1.1000799999999999E-4</v>
      </c>
      <c r="G157">
        <v>1.2578000000000001E-4</v>
      </c>
      <c r="H157">
        <v>1.4318999999999999E-4</v>
      </c>
      <c r="I157">
        <v>1.1215E-4</v>
      </c>
      <c r="J157">
        <v>1.7183000000000001E-5</v>
      </c>
      <c r="K157">
        <v>1.6830999999999999E-5</v>
      </c>
      <c r="L157">
        <v>1.322E-5</v>
      </c>
      <c r="M157">
        <v>1.1984000000000001E-5</v>
      </c>
    </row>
    <row r="158" spans="1:13" x14ac:dyDescent="0.2">
      <c r="A158">
        <v>1.7427000000000002E-2</v>
      </c>
      <c r="B158">
        <v>3.5126899999999997E-4</v>
      </c>
      <c r="C158">
        <v>1.6391299999999999E-4</v>
      </c>
      <c r="D158">
        <v>1.4091900000000001E-4</v>
      </c>
      <c r="E158">
        <v>1.0501E-4</v>
      </c>
      <c r="F158">
        <v>1.12108E-4</v>
      </c>
      <c r="G158">
        <v>1.2564E-4</v>
      </c>
      <c r="H158">
        <v>1.4521E-4</v>
      </c>
      <c r="I158">
        <v>1.1349999999999999E-4</v>
      </c>
      <c r="J158">
        <v>1.7486000000000002E-5</v>
      </c>
      <c r="K158">
        <v>1.7193E-5</v>
      </c>
      <c r="L158">
        <v>1.3482999999999999E-5</v>
      </c>
      <c r="M158">
        <v>1.1875000000000001E-5</v>
      </c>
    </row>
    <row r="159" spans="1:13" x14ac:dyDescent="0.2">
      <c r="A159">
        <v>1.7590999999999999E-2</v>
      </c>
      <c r="B159">
        <v>3.5021999999999999E-4</v>
      </c>
      <c r="C159">
        <v>1.6235500000000001E-4</v>
      </c>
      <c r="D159">
        <v>1.39047E-4</v>
      </c>
      <c r="E159">
        <v>1.0467999999999999E-4</v>
      </c>
      <c r="F159">
        <v>1.1032E-4</v>
      </c>
      <c r="G159">
        <v>1.2580999999999999E-4</v>
      </c>
      <c r="H159">
        <v>1.4705999999999999E-4</v>
      </c>
      <c r="I159">
        <v>1.1208E-4</v>
      </c>
      <c r="J159">
        <v>1.7181E-5</v>
      </c>
      <c r="K159">
        <v>1.7039999999999999E-5</v>
      </c>
      <c r="L159">
        <v>1.3341E-5</v>
      </c>
      <c r="M159">
        <v>1.1505000000000001E-5</v>
      </c>
    </row>
    <row r="160" spans="1:13" x14ac:dyDescent="0.2">
      <c r="A160">
        <v>1.7708000000000002E-2</v>
      </c>
      <c r="B160">
        <v>3.5024200000000001E-4</v>
      </c>
      <c r="C160">
        <v>1.6228600000000001E-4</v>
      </c>
      <c r="D160">
        <v>1.38279E-4</v>
      </c>
      <c r="E160">
        <v>1.0556E-4</v>
      </c>
      <c r="F160">
        <v>1.09591E-4</v>
      </c>
      <c r="G160">
        <v>1.2611999999999999E-4</v>
      </c>
      <c r="H160">
        <v>1.4892E-4</v>
      </c>
      <c r="I160">
        <v>1.1135E-4</v>
      </c>
      <c r="J160">
        <v>1.7345000000000001E-5</v>
      </c>
      <c r="K160">
        <v>1.6954999999999999E-5</v>
      </c>
      <c r="L160">
        <v>1.3307E-5</v>
      </c>
      <c r="M160">
        <v>1.1423999999999999E-5</v>
      </c>
    </row>
    <row r="161" spans="1:13" x14ac:dyDescent="0.2">
      <c r="A161">
        <v>1.7718999999999999E-2</v>
      </c>
      <c r="B161">
        <v>3.5055999999999998E-4</v>
      </c>
      <c r="C161">
        <v>1.65219E-4</v>
      </c>
      <c r="D161">
        <v>1.3803399999999999E-4</v>
      </c>
      <c r="E161">
        <v>1.0802999999999999E-4</v>
      </c>
      <c r="F161">
        <v>1.0908000000000001E-4</v>
      </c>
      <c r="G161">
        <v>1.2674999999999999E-4</v>
      </c>
      <c r="H161">
        <v>1.4888E-4</v>
      </c>
      <c r="I161">
        <v>1.0977E-4</v>
      </c>
      <c r="J161">
        <v>1.7649999999999999E-5</v>
      </c>
      <c r="K161">
        <v>1.6889E-5</v>
      </c>
      <c r="L161">
        <v>1.3454E-5</v>
      </c>
      <c r="M161">
        <v>1.1409999999999999E-5</v>
      </c>
    </row>
    <row r="162" spans="1:13" x14ac:dyDescent="0.2">
      <c r="A162">
        <v>1.7575E-2</v>
      </c>
      <c r="B162">
        <v>3.5332300000000001E-4</v>
      </c>
      <c r="C162">
        <v>1.6798299999999999E-4</v>
      </c>
      <c r="D162">
        <v>1.3996500000000001E-4</v>
      </c>
      <c r="E162">
        <v>1.0943E-4</v>
      </c>
      <c r="F162">
        <v>1.0875E-4</v>
      </c>
      <c r="G162">
        <v>1.2815999999999999E-4</v>
      </c>
      <c r="H162">
        <v>1.5038000000000001E-4</v>
      </c>
      <c r="I162">
        <v>1.1095E-4</v>
      </c>
      <c r="J162">
        <v>1.8045000000000001E-5</v>
      </c>
      <c r="K162">
        <v>1.6877000000000001E-5</v>
      </c>
      <c r="L162">
        <v>1.3224000000000001E-5</v>
      </c>
      <c r="M162">
        <v>1.1331999999999999E-5</v>
      </c>
    </row>
    <row r="163" spans="1:13" x14ac:dyDescent="0.2">
      <c r="A163">
        <v>1.7514999999999999E-2</v>
      </c>
      <c r="B163">
        <v>3.5617899999999998E-4</v>
      </c>
      <c r="C163">
        <v>1.6959200000000001E-4</v>
      </c>
      <c r="D163">
        <v>1.4356500000000001E-4</v>
      </c>
      <c r="E163">
        <v>1.0832000000000001E-4</v>
      </c>
      <c r="F163">
        <v>1.09998E-4</v>
      </c>
      <c r="G163">
        <v>1.2901000000000001E-4</v>
      </c>
      <c r="H163">
        <v>1.4886000000000001E-4</v>
      </c>
      <c r="I163">
        <v>1.1192E-4</v>
      </c>
      <c r="J163">
        <v>1.8317000000000001E-5</v>
      </c>
      <c r="K163">
        <v>1.6911000000000001E-5</v>
      </c>
      <c r="L163">
        <v>1.3040999999999999E-5</v>
      </c>
      <c r="M163">
        <v>1.1252E-5</v>
      </c>
    </row>
    <row r="164" spans="1:13" x14ac:dyDescent="0.2">
      <c r="A164">
        <v>1.7489000000000001E-2</v>
      </c>
      <c r="B164">
        <v>3.5616800000000002E-4</v>
      </c>
      <c r="C164">
        <v>1.69677E-4</v>
      </c>
      <c r="D164">
        <v>1.46367E-4</v>
      </c>
      <c r="E164">
        <v>1.0687E-4</v>
      </c>
      <c r="F164">
        <v>1.0967399999999999E-4</v>
      </c>
      <c r="G164">
        <v>1.2968999999999999E-4</v>
      </c>
      <c r="H164">
        <v>1.4957999999999999E-4</v>
      </c>
      <c r="I164">
        <v>1.1213999999999999E-4</v>
      </c>
      <c r="J164">
        <v>1.8459000000000001E-5</v>
      </c>
      <c r="K164">
        <v>1.6872999999999999E-5</v>
      </c>
      <c r="L164">
        <v>1.2924E-5</v>
      </c>
      <c r="M164">
        <v>1.1034E-5</v>
      </c>
    </row>
    <row r="165" spans="1:13" x14ac:dyDescent="0.2">
      <c r="A165">
        <v>1.7462999999999999E-2</v>
      </c>
      <c r="B165">
        <v>3.5336999999999999E-4</v>
      </c>
      <c r="C165">
        <v>1.6857600000000001E-4</v>
      </c>
      <c r="D165">
        <v>1.4536599999999999E-4</v>
      </c>
      <c r="E165">
        <v>1.0636E-4</v>
      </c>
      <c r="F165">
        <v>1.11261E-4</v>
      </c>
      <c r="G165">
        <v>1.2858999999999999E-4</v>
      </c>
      <c r="H165">
        <v>1.4872999999999999E-4</v>
      </c>
      <c r="I165">
        <v>1.1167000000000001E-4</v>
      </c>
      <c r="J165">
        <v>1.8471E-5</v>
      </c>
      <c r="K165">
        <v>1.6977E-5</v>
      </c>
      <c r="L165">
        <v>1.2850999999999999E-5</v>
      </c>
      <c r="M165">
        <v>1.1158000000000001E-5</v>
      </c>
    </row>
    <row r="166" spans="1:13" x14ac:dyDescent="0.2">
      <c r="A166">
        <v>1.7462999999999999E-2</v>
      </c>
      <c r="B166">
        <v>3.51567E-4</v>
      </c>
      <c r="C166">
        <v>1.6902200000000001E-4</v>
      </c>
      <c r="D166">
        <v>1.4364900000000001E-4</v>
      </c>
      <c r="E166">
        <v>1.0728E-4</v>
      </c>
      <c r="F166">
        <v>1.10369E-4</v>
      </c>
      <c r="G166">
        <v>1.2591999999999999E-4</v>
      </c>
      <c r="H166">
        <v>1.4972999999999999E-4</v>
      </c>
      <c r="I166">
        <v>1.1254E-4</v>
      </c>
      <c r="J166">
        <v>1.8635999999999999E-5</v>
      </c>
      <c r="K166">
        <v>1.7039999999999999E-5</v>
      </c>
      <c r="L166">
        <v>1.2724999999999999E-5</v>
      </c>
      <c r="M166">
        <v>1.0825999999999999E-5</v>
      </c>
    </row>
    <row r="167" spans="1:13" x14ac:dyDescent="0.2">
      <c r="A167">
        <v>1.7520999999999998E-2</v>
      </c>
      <c r="B167">
        <v>3.5196899999999999E-4</v>
      </c>
      <c r="C167">
        <v>1.69037E-4</v>
      </c>
      <c r="D167">
        <v>1.43518E-4</v>
      </c>
      <c r="E167">
        <v>1.0730000000000001E-4</v>
      </c>
      <c r="F167">
        <v>1.0895000000000001E-4</v>
      </c>
      <c r="G167">
        <v>1.2552E-4</v>
      </c>
      <c r="H167">
        <v>1.5022000000000001E-4</v>
      </c>
      <c r="I167">
        <v>1.1444E-4</v>
      </c>
      <c r="J167">
        <v>1.8604999999999999E-5</v>
      </c>
      <c r="K167">
        <v>1.7051999999999999E-5</v>
      </c>
      <c r="L167">
        <v>1.2631E-5</v>
      </c>
      <c r="M167">
        <v>1.0679000000000001E-5</v>
      </c>
    </row>
    <row r="168" spans="1:13" x14ac:dyDescent="0.2">
      <c r="A168">
        <v>1.7495E-2</v>
      </c>
      <c r="B168">
        <v>3.5267700000000003E-4</v>
      </c>
      <c r="C168">
        <v>1.70273E-4</v>
      </c>
      <c r="D168">
        <v>1.45272E-4</v>
      </c>
      <c r="E168">
        <v>1.0719E-4</v>
      </c>
      <c r="F168">
        <v>1.06999E-4</v>
      </c>
      <c r="G168">
        <v>1.2536000000000001E-4</v>
      </c>
      <c r="H168">
        <v>1.4987E-4</v>
      </c>
      <c r="I168">
        <v>1.1591000000000001E-4</v>
      </c>
      <c r="J168">
        <v>1.8890999999999999E-5</v>
      </c>
      <c r="K168">
        <v>1.7098000000000001E-5</v>
      </c>
      <c r="L168">
        <v>1.2622999999999999E-5</v>
      </c>
      <c r="M168">
        <v>1.057E-5</v>
      </c>
    </row>
    <row r="169" spans="1:13" x14ac:dyDescent="0.2">
      <c r="A169">
        <v>1.7536E-2</v>
      </c>
      <c r="B169">
        <v>3.5480100000000002E-4</v>
      </c>
      <c r="C169">
        <v>1.7386800000000001E-4</v>
      </c>
      <c r="D169">
        <v>1.47625E-4</v>
      </c>
      <c r="E169">
        <v>1.0779E-4</v>
      </c>
      <c r="F169">
        <v>1.0573000000000001E-4</v>
      </c>
      <c r="G169">
        <v>1.2630000000000001E-4</v>
      </c>
      <c r="H169">
        <v>1.5082E-4</v>
      </c>
      <c r="I169">
        <v>1.1216E-4</v>
      </c>
      <c r="J169">
        <v>1.9028000000000001E-5</v>
      </c>
      <c r="K169">
        <v>1.7005999999999999E-5</v>
      </c>
      <c r="L169">
        <v>1.2473999999999999E-5</v>
      </c>
      <c r="M169">
        <v>1.0312000000000001E-5</v>
      </c>
    </row>
    <row r="170" spans="1:13" x14ac:dyDescent="0.2">
      <c r="A170">
        <v>1.753E-2</v>
      </c>
      <c r="B170">
        <v>3.5674099999999999E-4</v>
      </c>
      <c r="C170">
        <v>1.7641799999999999E-4</v>
      </c>
      <c r="D170">
        <v>1.47183E-4</v>
      </c>
      <c r="E170">
        <v>1.1029E-4</v>
      </c>
      <c r="F170">
        <v>1.04768E-4</v>
      </c>
      <c r="G170">
        <v>1.2561000000000001E-4</v>
      </c>
      <c r="H170">
        <v>1.5226000000000001E-4</v>
      </c>
      <c r="I170">
        <v>1.1202E-4</v>
      </c>
      <c r="J170">
        <v>1.9269000000000001E-5</v>
      </c>
      <c r="K170">
        <v>1.7008999999999999E-5</v>
      </c>
      <c r="L170">
        <v>1.2377E-5</v>
      </c>
      <c r="M170">
        <v>1.03E-5</v>
      </c>
    </row>
    <row r="171" spans="1:13" x14ac:dyDescent="0.2">
      <c r="A171">
        <v>1.7676000000000001E-2</v>
      </c>
      <c r="B171">
        <v>3.6210499999999999E-4</v>
      </c>
      <c r="C171">
        <v>1.8041500000000001E-4</v>
      </c>
      <c r="D171">
        <v>1.4715400000000001E-4</v>
      </c>
      <c r="E171">
        <v>1.1126E-4</v>
      </c>
      <c r="F171">
        <v>1.0531600000000001E-4</v>
      </c>
      <c r="G171">
        <v>1.2708000000000001E-4</v>
      </c>
      <c r="H171">
        <v>1.5252000000000001E-4</v>
      </c>
      <c r="I171">
        <v>1.1229E-4</v>
      </c>
      <c r="J171">
        <v>1.9536999999999999E-5</v>
      </c>
      <c r="K171">
        <v>1.6935999999999998E-5</v>
      </c>
      <c r="L171">
        <v>1.2393E-5</v>
      </c>
      <c r="M171">
        <v>1.0436E-5</v>
      </c>
    </row>
    <row r="172" spans="1:13" x14ac:dyDescent="0.2">
      <c r="A172">
        <v>1.7748E-2</v>
      </c>
      <c r="B172">
        <v>3.5826800000000002E-4</v>
      </c>
      <c r="C172">
        <v>1.7715E-4</v>
      </c>
      <c r="D172">
        <v>1.4329300000000001E-4</v>
      </c>
      <c r="E172">
        <v>1.0965E-4</v>
      </c>
      <c r="F172">
        <v>1.04461E-4</v>
      </c>
      <c r="G172">
        <v>1.2809E-4</v>
      </c>
      <c r="H172">
        <v>1.5339999999999999E-4</v>
      </c>
      <c r="I172">
        <v>1.1654000000000001E-4</v>
      </c>
      <c r="J172">
        <v>1.9457999999999999E-5</v>
      </c>
      <c r="K172">
        <v>1.7042E-5</v>
      </c>
      <c r="L172">
        <v>1.2311E-5</v>
      </c>
      <c r="M172">
        <v>1.0473E-5</v>
      </c>
    </row>
    <row r="173" spans="1:13" x14ac:dyDescent="0.2">
      <c r="A173">
        <v>1.7873E-2</v>
      </c>
      <c r="B173">
        <v>3.5956399999999999E-4</v>
      </c>
      <c r="C173">
        <v>1.7630900000000001E-4</v>
      </c>
      <c r="D173">
        <v>1.45222E-4</v>
      </c>
      <c r="E173">
        <v>1.0831E-4</v>
      </c>
      <c r="F173">
        <v>1.0498800000000001E-4</v>
      </c>
      <c r="G173">
        <v>1.2854000000000001E-4</v>
      </c>
      <c r="H173">
        <v>1.5358E-4</v>
      </c>
      <c r="I173">
        <v>1.1828E-4</v>
      </c>
      <c r="J173">
        <v>1.9615000000000001E-5</v>
      </c>
      <c r="K173">
        <v>1.7255999999999999E-5</v>
      </c>
      <c r="L173">
        <v>1.2320999999999999E-5</v>
      </c>
      <c r="M173">
        <v>1.041E-5</v>
      </c>
    </row>
    <row r="174" spans="1:13" x14ac:dyDescent="0.2">
      <c r="A174">
        <v>1.7833999999999999E-2</v>
      </c>
      <c r="B174">
        <v>3.58897E-4</v>
      </c>
      <c r="C174">
        <v>1.7799E-4</v>
      </c>
      <c r="D174">
        <v>1.47031E-4</v>
      </c>
      <c r="E174">
        <v>1.0844999999999999E-4</v>
      </c>
      <c r="F174">
        <v>1.05097E-4</v>
      </c>
      <c r="G174">
        <v>1.2872E-4</v>
      </c>
      <c r="H174">
        <v>1.5631E-4</v>
      </c>
      <c r="I174">
        <v>1.1937E-4</v>
      </c>
      <c r="J174">
        <v>1.9199999999999999E-5</v>
      </c>
      <c r="K174">
        <v>1.7513999999999999E-5</v>
      </c>
      <c r="L174">
        <v>1.2194999999999999E-5</v>
      </c>
      <c r="M174">
        <v>1.0436E-5</v>
      </c>
    </row>
    <row r="175" spans="1:13" x14ac:dyDescent="0.2">
      <c r="A175">
        <v>1.7892999999999999E-2</v>
      </c>
      <c r="B175">
        <v>3.64581E-4</v>
      </c>
      <c r="C175">
        <v>1.8336599999999999E-4</v>
      </c>
      <c r="D175">
        <v>1.5217900000000001E-4</v>
      </c>
      <c r="E175">
        <v>1.0972E-4</v>
      </c>
      <c r="F175">
        <v>1.05609E-4</v>
      </c>
      <c r="G175">
        <v>1.2998999999999999E-4</v>
      </c>
      <c r="H175">
        <v>1.5773E-4</v>
      </c>
      <c r="I175">
        <v>1.2051E-4</v>
      </c>
      <c r="J175">
        <v>1.9303000000000001E-5</v>
      </c>
      <c r="K175">
        <v>1.7708000000000001E-5</v>
      </c>
      <c r="L175">
        <v>1.2294E-5</v>
      </c>
      <c r="M175">
        <v>1.0691E-5</v>
      </c>
    </row>
    <row r="176" spans="1:13" x14ac:dyDescent="0.2">
      <c r="A176">
        <v>1.7905999999999998E-2</v>
      </c>
      <c r="B176">
        <v>3.6197699999999998E-4</v>
      </c>
      <c r="C176">
        <v>1.8563999999999999E-4</v>
      </c>
      <c r="D176">
        <v>1.50679E-4</v>
      </c>
      <c r="E176">
        <v>1.0821E-4</v>
      </c>
      <c r="F176">
        <v>1.05332E-4</v>
      </c>
      <c r="G176">
        <v>1.3040999999999999E-4</v>
      </c>
      <c r="H176">
        <v>1.5704E-4</v>
      </c>
      <c r="I176">
        <v>1.2114E-4</v>
      </c>
      <c r="J176">
        <v>1.9119000000000001E-5</v>
      </c>
      <c r="K176">
        <v>1.7870999999999999E-5</v>
      </c>
      <c r="L176">
        <v>1.2313999999999999E-5</v>
      </c>
      <c r="M176">
        <v>1.0937E-5</v>
      </c>
    </row>
    <row r="177" spans="1:13" x14ac:dyDescent="0.2">
      <c r="A177">
        <v>1.8015E-2</v>
      </c>
      <c r="B177">
        <v>3.6461700000000002E-4</v>
      </c>
      <c r="C177">
        <v>1.8726600000000001E-4</v>
      </c>
      <c r="D177">
        <v>1.5229299999999999E-4</v>
      </c>
      <c r="E177">
        <v>1.0784E-4</v>
      </c>
      <c r="F177">
        <v>1.0474199999999999E-4</v>
      </c>
      <c r="G177">
        <v>1.3032000000000001E-4</v>
      </c>
      <c r="H177">
        <v>1.5746E-4</v>
      </c>
      <c r="I177">
        <v>1.2155999999999999E-4</v>
      </c>
      <c r="J177">
        <v>1.9267999999999999E-5</v>
      </c>
      <c r="K177">
        <v>1.7946000000000001E-5</v>
      </c>
      <c r="L177">
        <v>1.2425E-5</v>
      </c>
      <c r="M177">
        <v>1.1117E-5</v>
      </c>
    </row>
    <row r="178" spans="1:13" x14ac:dyDescent="0.2">
      <c r="A178">
        <v>1.8064E-2</v>
      </c>
      <c r="B178">
        <v>3.6005800000000001E-4</v>
      </c>
      <c r="C178">
        <v>1.8587599999999999E-4</v>
      </c>
      <c r="D178">
        <v>1.4974399999999999E-4</v>
      </c>
      <c r="E178">
        <v>1.0812E-4</v>
      </c>
      <c r="F178">
        <v>1.05575E-4</v>
      </c>
      <c r="G178">
        <v>1.2863999999999999E-4</v>
      </c>
      <c r="H178">
        <v>1.5588000000000001E-4</v>
      </c>
      <c r="I178">
        <v>1.205E-4</v>
      </c>
      <c r="J178">
        <v>1.9114E-5</v>
      </c>
      <c r="K178">
        <v>1.7969999999999999E-5</v>
      </c>
      <c r="L178">
        <v>1.2325E-5</v>
      </c>
      <c r="M178">
        <v>1.0910999999999999E-5</v>
      </c>
    </row>
    <row r="179" spans="1:13" x14ac:dyDescent="0.2">
      <c r="A179">
        <v>1.8030999999999998E-2</v>
      </c>
      <c r="B179">
        <v>3.6179000000000002E-4</v>
      </c>
      <c r="C179">
        <v>1.8677E-4</v>
      </c>
      <c r="D179">
        <v>1.5091200000000001E-4</v>
      </c>
      <c r="E179">
        <v>1.1009E-4</v>
      </c>
      <c r="F179">
        <v>1.0809700000000001E-4</v>
      </c>
      <c r="G179">
        <v>1.2996000000000001E-4</v>
      </c>
      <c r="H179">
        <v>1.5671000000000001E-4</v>
      </c>
      <c r="I179">
        <v>1.22E-4</v>
      </c>
      <c r="J179">
        <v>1.9449999999999998E-5</v>
      </c>
      <c r="K179">
        <v>1.7881E-5</v>
      </c>
      <c r="L179">
        <v>1.2177999999999999E-5</v>
      </c>
      <c r="M179">
        <v>1.0550000000000001E-5</v>
      </c>
    </row>
    <row r="180" spans="1:13" x14ac:dyDescent="0.2">
      <c r="A180">
        <v>1.8037000000000001E-2</v>
      </c>
      <c r="B180">
        <v>3.5999699999999998E-4</v>
      </c>
      <c r="C180">
        <v>1.8709400000000001E-4</v>
      </c>
      <c r="D180">
        <v>1.4898900000000001E-4</v>
      </c>
      <c r="E180">
        <v>1.1089E-4</v>
      </c>
      <c r="F180">
        <v>1.0818400000000001E-4</v>
      </c>
      <c r="G180">
        <v>1.2934000000000001E-4</v>
      </c>
      <c r="H180">
        <v>1.5545000000000001E-4</v>
      </c>
      <c r="I180">
        <v>1.2113E-4</v>
      </c>
      <c r="J180">
        <v>1.9707E-5</v>
      </c>
      <c r="K180">
        <v>1.7994000000000001E-5</v>
      </c>
      <c r="L180">
        <v>1.2062000000000001E-5</v>
      </c>
      <c r="M180">
        <v>1.0496000000000001E-5</v>
      </c>
    </row>
    <row r="181" spans="1:13" x14ac:dyDescent="0.2">
      <c r="A181">
        <v>1.8047000000000001E-2</v>
      </c>
      <c r="B181">
        <v>3.6250200000000001E-4</v>
      </c>
      <c r="C181">
        <v>1.8912399999999999E-4</v>
      </c>
      <c r="D181">
        <v>1.5175E-4</v>
      </c>
      <c r="E181">
        <v>1.0964E-4</v>
      </c>
      <c r="F181">
        <v>1.0641600000000001E-4</v>
      </c>
      <c r="G181">
        <v>1.2873999999999999E-4</v>
      </c>
      <c r="H181">
        <v>1.5578E-4</v>
      </c>
      <c r="I181">
        <v>1.2221000000000001E-4</v>
      </c>
      <c r="J181">
        <v>1.9966000000000002E-5</v>
      </c>
      <c r="K181">
        <v>1.7982000000000002E-5</v>
      </c>
      <c r="L181">
        <v>1.22E-5</v>
      </c>
      <c r="M181">
        <v>1.0387999999999999E-5</v>
      </c>
    </row>
    <row r="182" spans="1:13" x14ac:dyDescent="0.2">
      <c r="A182">
        <v>1.8100999999999999E-2</v>
      </c>
      <c r="B182">
        <v>3.6124200000000001E-4</v>
      </c>
      <c r="C182">
        <v>1.88431E-4</v>
      </c>
      <c r="D182">
        <v>1.5310599999999999E-4</v>
      </c>
      <c r="E182">
        <v>1.0875E-4</v>
      </c>
      <c r="F182">
        <v>1.05441E-4</v>
      </c>
      <c r="G182">
        <v>1.2731E-4</v>
      </c>
      <c r="H182">
        <v>1.5650000000000001E-4</v>
      </c>
      <c r="I182">
        <v>1.2187E-4</v>
      </c>
      <c r="J182">
        <v>1.9666000000000001E-5</v>
      </c>
      <c r="K182">
        <v>1.8255999999999999E-5</v>
      </c>
      <c r="L182">
        <v>1.2483000000000001E-5</v>
      </c>
      <c r="M182">
        <v>1.0434E-5</v>
      </c>
    </row>
    <row r="183" spans="1:13" x14ac:dyDescent="0.2">
      <c r="A183">
        <v>1.8120000000000001E-2</v>
      </c>
      <c r="B183">
        <v>3.5861699999999999E-4</v>
      </c>
      <c r="C183">
        <v>1.89328E-4</v>
      </c>
      <c r="D183">
        <v>1.5200000000000001E-4</v>
      </c>
      <c r="E183">
        <v>1.0982E-4</v>
      </c>
      <c r="F183">
        <v>1.0410499999999999E-4</v>
      </c>
      <c r="G183">
        <v>1.2904999999999999E-4</v>
      </c>
      <c r="H183">
        <v>1.5809E-4</v>
      </c>
      <c r="I183">
        <v>1.2328999999999999E-4</v>
      </c>
      <c r="J183">
        <v>1.9409E-5</v>
      </c>
      <c r="K183">
        <v>1.8156E-5</v>
      </c>
      <c r="L183">
        <v>1.2364999999999999E-5</v>
      </c>
      <c r="M183">
        <v>1.0710000000000001E-5</v>
      </c>
    </row>
    <row r="184" spans="1:13" x14ac:dyDescent="0.2">
      <c r="A184">
        <v>1.8107000000000002E-2</v>
      </c>
      <c r="B184">
        <v>3.5549099999999999E-4</v>
      </c>
      <c r="C184">
        <v>1.88254E-4</v>
      </c>
      <c r="D184">
        <v>1.5306599999999999E-4</v>
      </c>
      <c r="E184">
        <v>1.0842E-4</v>
      </c>
      <c r="F184">
        <v>1.04557E-4</v>
      </c>
      <c r="G184">
        <v>1.2962E-4</v>
      </c>
      <c r="H184">
        <v>1.5985000000000001E-4</v>
      </c>
      <c r="I184">
        <v>1.2517E-4</v>
      </c>
      <c r="J184">
        <v>1.9585999999999998E-5</v>
      </c>
      <c r="K184">
        <v>1.8230999999999999E-5</v>
      </c>
      <c r="L184">
        <v>1.2359E-5</v>
      </c>
      <c r="M184">
        <v>1.0781999999999999E-5</v>
      </c>
    </row>
    <row r="185" spans="1:13" x14ac:dyDescent="0.2">
      <c r="A185">
        <v>1.8162999999999999E-2</v>
      </c>
      <c r="B185">
        <v>3.5390699999999998E-4</v>
      </c>
      <c r="C185">
        <v>1.8896700000000001E-4</v>
      </c>
      <c r="D185">
        <v>1.52392E-4</v>
      </c>
      <c r="E185">
        <v>1.0923E-4</v>
      </c>
      <c r="F185">
        <v>1.03692E-4</v>
      </c>
      <c r="G185">
        <v>1.3079000000000001E-4</v>
      </c>
      <c r="H185">
        <v>1.5927000000000001E-4</v>
      </c>
      <c r="I185">
        <v>1.2501999999999999E-4</v>
      </c>
      <c r="J185">
        <v>1.9814E-5</v>
      </c>
      <c r="K185">
        <v>1.7805E-5</v>
      </c>
      <c r="L185">
        <v>1.1939999999999999E-5</v>
      </c>
      <c r="M185">
        <v>1.08E-5</v>
      </c>
    </row>
    <row r="186" spans="1:13" x14ac:dyDescent="0.2">
      <c r="A186">
        <v>1.8154E-2</v>
      </c>
      <c r="B186">
        <v>3.5498300000000001E-4</v>
      </c>
      <c r="C186">
        <v>1.8699799999999999E-4</v>
      </c>
      <c r="D186">
        <v>1.5444800000000001E-4</v>
      </c>
      <c r="E186">
        <v>1.0842E-4</v>
      </c>
      <c r="F186">
        <v>1.03683E-4</v>
      </c>
      <c r="G186">
        <v>1.2819E-4</v>
      </c>
      <c r="H186">
        <v>1.582E-4</v>
      </c>
      <c r="I186">
        <v>1.2693000000000001E-4</v>
      </c>
      <c r="J186">
        <v>1.9760000000000001E-5</v>
      </c>
      <c r="K186">
        <v>1.7767000000000001E-5</v>
      </c>
      <c r="L186">
        <v>1.1997999999999999E-5</v>
      </c>
      <c r="M186">
        <v>1.0685E-5</v>
      </c>
    </row>
    <row r="187" spans="1:13" x14ac:dyDescent="0.2">
      <c r="A187">
        <v>1.8245000000000001E-2</v>
      </c>
      <c r="B187">
        <v>3.5640699999999999E-4</v>
      </c>
      <c r="C187">
        <v>1.8826199999999999E-4</v>
      </c>
      <c r="D187">
        <v>1.53191E-4</v>
      </c>
      <c r="E187">
        <v>1.0792E-4</v>
      </c>
      <c r="F187">
        <v>1.05129E-4</v>
      </c>
      <c r="G187">
        <v>1.2949000000000001E-4</v>
      </c>
      <c r="H187">
        <v>1.5662E-4</v>
      </c>
      <c r="I187">
        <v>1.2637E-4</v>
      </c>
      <c r="J187">
        <v>1.9833000000000001E-5</v>
      </c>
      <c r="K187">
        <v>1.7802999999999999E-5</v>
      </c>
      <c r="L187">
        <v>1.2136E-5</v>
      </c>
      <c r="M187">
        <v>1.0708E-5</v>
      </c>
    </row>
    <row r="188" spans="1:13" x14ac:dyDescent="0.2">
      <c r="A188">
        <v>1.8324E-2</v>
      </c>
      <c r="B188">
        <v>3.5662500000000001E-4</v>
      </c>
      <c r="C188">
        <v>1.8924999999999999E-4</v>
      </c>
      <c r="D188">
        <v>1.55074E-4</v>
      </c>
      <c r="E188">
        <v>1.0815999999999999E-4</v>
      </c>
      <c r="F188">
        <v>1.06774E-4</v>
      </c>
      <c r="G188">
        <v>1.2894999999999999E-4</v>
      </c>
      <c r="H188">
        <v>1.5564999999999999E-4</v>
      </c>
      <c r="I188">
        <v>1.2484E-4</v>
      </c>
      <c r="J188">
        <v>1.9891E-5</v>
      </c>
      <c r="K188">
        <v>1.7853999999999999E-5</v>
      </c>
      <c r="L188">
        <v>1.2330999999999999E-5</v>
      </c>
      <c r="M188">
        <v>1.0886999999999999E-5</v>
      </c>
    </row>
    <row r="189" spans="1:13" x14ac:dyDescent="0.2">
      <c r="A189">
        <v>1.8421E-2</v>
      </c>
      <c r="B189">
        <v>3.5659400000000001E-4</v>
      </c>
      <c r="C189">
        <v>1.9163700000000001E-4</v>
      </c>
      <c r="D189">
        <v>1.5579600000000001E-4</v>
      </c>
      <c r="E189">
        <v>1.0772000000000001E-4</v>
      </c>
      <c r="F189">
        <v>1.0644700000000001E-4</v>
      </c>
      <c r="G189">
        <v>1.2930999999999999E-4</v>
      </c>
      <c r="H189">
        <v>1.5625E-4</v>
      </c>
      <c r="I189">
        <v>1.2383000000000001E-4</v>
      </c>
      <c r="J189">
        <v>2.0166999999999999E-5</v>
      </c>
      <c r="K189">
        <v>1.8023E-5</v>
      </c>
      <c r="L189">
        <v>1.2405999999999999E-5</v>
      </c>
      <c r="M189">
        <v>1.0387000000000001E-5</v>
      </c>
    </row>
    <row r="190" spans="1:13" x14ac:dyDescent="0.2">
      <c r="A190">
        <v>1.8536E-2</v>
      </c>
      <c r="B190">
        <v>3.5390999999999998E-4</v>
      </c>
      <c r="C190">
        <v>1.9243600000000001E-4</v>
      </c>
      <c r="D190">
        <v>1.563E-4</v>
      </c>
      <c r="E190">
        <v>1.0822E-4</v>
      </c>
      <c r="F190">
        <v>1.05393E-4</v>
      </c>
      <c r="G190">
        <v>1.2904E-4</v>
      </c>
      <c r="H190">
        <v>1.5629000000000001E-4</v>
      </c>
      <c r="I190">
        <v>1.2551000000000001E-4</v>
      </c>
      <c r="J190">
        <v>2.0047999999999998E-5</v>
      </c>
      <c r="K190">
        <v>1.8076000000000001E-5</v>
      </c>
      <c r="L190">
        <v>1.2177999999999999E-5</v>
      </c>
      <c r="M190">
        <v>1.0225E-5</v>
      </c>
    </row>
    <row r="191" spans="1:13" x14ac:dyDescent="0.2">
      <c r="A191">
        <v>1.8596000000000001E-2</v>
      </c>
      <c r="B191">
        <v>3.51274E-4</v>
      </c>
      <c r="C191">
        <v>1.9345300000000001E-4</v>
      </c>
      <c r="D191">
        <v>1.58109E-4</v>
      </c>
      <c r="E191">
        <v>1.0788E-4</v>
      </c>
      <c r="F191">
        <v>1.02976E-4</v>
      </c>
      <c r="G191">
        <v>1.2851E-4</v>
      </c>
      <c r="H191">
        <v>1.5634000000000001E-4</v>
      </c>
      <c r="I191">
        <v>1.2884999999999999E-4</v>
      </c>
      <c r="J191">
        <v>2.0285999999999999E-5</v>
      </c>
      <c r="K191">
        <v>1.8198000000000001E-5</v>
      </c>
      <c r="L191">
        <v>1.2075999999999999E-5</v>
      </c>
      <c r="M191">
        <v>9.9399999999999997E-6</v>
      </c>
    </row>
    <row r="192" spans="1:13" x14ac:dyDescent="0.2">
      <c r="A192">
        <v>1.8651000000000001E-2</v>
      </c>
      <c r="B192">
        <v>3.4591800000000002E-4</v>
      </c>
      <c r="C192">
        <v>1.91602E-4</v>
      </c>
      <c r="D192">
        <v>1.5615400000000001E-4</v>
      </c>
      <c r="E192">
        <v>1.0844999999999999E-4</v>
      </c>
      <c r="F192">
        <v>1.0253499999999999E-4</v>
      </c>
      <c r="G192">
        <v>1.2875000000000001E-4</v>
      </c>
      <c r="H192">
        <v>1.5569999999999999E-4</v>
      </c>
      <c r="I192">
        <v>1.3148000000000001E-4</v>
      </c>
      <c r="J192">
        <v>2.0443999999999999E-5</v>
      </c>
      <c r="K192">
        <v>1.7955E-5</v>
      </c>
      <c r="L192">
        <v>1.1795E-5</v>
      </c>
      <c r="M192">
        <v>1.0339E-5</v>
      </c>
    </row>
    <row r="193" spans="1:13" x14ac:dyDescent="0.2">
      <c r="A193">
        <v>1.8700000000000001E-2</v>
      </c>
      <c r="B193">
        <v>3.43493E-4</v>
      </c>
      <c r="C193">
        <v>1.90612E-4</v>
      </c>
      <c r="D193">
        <v>1.5535200000000001E-4</v>
      </c>
      <c r="E193">
        <v>1.0885E-4</v>
      </c>
      <c r="F193">
        <v>1.0223E-4</v>
      </c>
      <c r="G193">
        <v>1.3054000000000001E-4</v>
      </c>
      <c r="H193">
        <v>1.5550000000000001E-4</v>
      </c>
      <c r="I193">
        <v>1.3228E-4</v>
      </c>
      <c r="J193">
        <v>2.071E-5</v>
      </c>
      <c r="K193">
        <v>1.8068999999999999E-5</v>
      </c>
      <c r="L193">
        <v>1.202E-5</v>
      </c>
      <c r="M193">
        <v>1.0243E-5</v>
      </c>
    </row>
    <row r="194" spans="1:13" x14ac:dyDescent="0.2">
      <c r="A194">
        <v>1.8744E-2</v>
      </c>
      <c r="B194">
        <v>3.4266199999999998E-4</v>
      </c>
      <c r="C194">
        <v>1.90123E-4</v>
      </c>
      <c r="D194">
        <v>1.5355499999999999E-4</v>
      </c>
      <c r="E194">
        <v>1.091E-4</v>
      </c>
      <c r="F194">
        <v>1.0240599999999999E-4</v>
      </c>
      <c r="G194">
        <v>1.3242000000000001E-4</v>
      </c>
      <c r="H194">
        <v>1.5647E-4</v>
      </c>
      <c r="I194">
        <v>1.3043000000000001E-4</v>
      </c>
      <c r="J194">
        <v>2.0737000000000002E-5</v>
      </c>
      <c r="K194">
        <v>1.7788999999999999E-5</v>
      </c>
      <c r="L194">
        <v>1.1717E-5</v>
      </c>
      <c r="M194">
        <v>1.0073E-5</v>
      </c>
    </row>
    <row r="195" spans="1:13" x14ac:dyDescent="0.2">
      <c r="A195">
        <v>1.8780999999999999E-2</v>
      </c>
      <c r="B195">
        <v>3.43221E-4</v>
      </c>
      <c r="C195">
        <v>1.9104500000000001E-4</v>
      </c>
      <c r="D195">
        <v>1.57021E-4</v>
      </c>
      <c r="E195">
        <v>1.0755E-4</v>
      </c>
      <c r="F195">
        <v>1.01541E-4</v>
      </c>
      <c r="G195">
        <v>1.3150999999999999E-4</v>
      </c>
      <c r="H195">
        <v>1.5563999999999999E-4</v>
      </c>
      <c r="I195">
        <v>1.3155E-4</v>
      </c>
      <c r="J195">
        <v>2.1217999999999999E-5</v>
      </c>
      <c r="K195">
        <v>1.7861000000000001E-5</v>
      </c>
      <c r="L195">
        <v>1.1569999999999999E-5</v>
      </c>
      <c r="M195">
        <v>9.8530000000000004E-6</v>
      </c>
    </row>
    <row r="196" spans="1:13" x14ac:dyDescent="0.2">
      <c r="A196">
        <v>1.8756999999999999E-2</v>
      </c>
      <c r="B196">
        <v>3.4289500000000002E-4</v>
      </c>
      <c r="C196">
        <v>1.89023E-4</v>
      </c>
      <c r="D196">
        <v>1.5819599999999999E-4</v>
      </c>
      <c r="E196">
        <v>1.0785000000000001E-4</v>
      </c>
      <c r="F196">
        <v>1.01703E-4</v>
      </c>
      <c r="G196">
        <v>1.3045E-4</v>
      </c>
      <c r="H196">
        <v>1.5423999999999999E-4</v>
      </c>
      <c r="I196">
        <v>1.3118E-4</v>
      </c>
      <c r="J196">
        <v>2.1274E-5</v>
      </c>
      <c r="K196">
        <v>1.7589999999999999E-5</v>
      </c>
      <c r="L196">
        <v>1.1252E-5</v>
      </c>
      <c r="M196">
        <v>9.7499999999999998E-6</v>
      </c>
    </row>
    <row r="197" spans="1:13" x14ac:dyDescent="0.2">
      <c r="A197">
        <v>1.8738000000000001E-2</v>
      </c>
      <c r="B197">
        <v>3.3781399999999997E-4</v>
      </c>
      <c r="C197">
        <v>1.88856E-4</v>
      </c>
      <c r="D197">
        <v>1.57116E-4</v>
      </c>
      <c r="E197">
        <v>1.0733E-4</v>
      </c>
      <c r="F197">
        <v>1.0180599999999999E-4</v>
      </c>
      <c r="G197">
        <v>1.2909999999999999E-4</v>
      </c>
      <c r="H197">
        <v>1.5145999999999999E-4</v>
      </c>
      <c r="I197">
        <v>1.3323E-4</v>
      </c>
      <c r="J197">
        <v>2.1489999999999999E-5</v>
      </c>
      <c r="K197">
        <v>1.7788999999999999E-5</v>
      </c>
      <c r="L197">
        <v>1.1413000000000001E-5</v>
      </c>
      <c r="M197">
        <v>9.8400000000000007E-6</v>
      </c>
    </row>
    <row r="198" spans="1:13" x14ac:dyDescent="0.2">
      <c r="A198">
        <v>1.8668000000000001E-2</v>
      </c>
      <c r="B198">
        <v>3.3594700000000001E-4</v>
      </c>
      <c r="C198">
        <v>1.8886200000000001E-4</v>
      </c>
      <c r="D198">
        <v>1.5341899999999999E-4</v>
      </c>
      <c r="E198">
        <v>1.0821E-4</v>
      </c>
      <c r="F198">
        <v>1.02532E-4</v>
      </c>
      <c r="G198">
        <v>1.3018E-4</v>
      </c>
      <c r="H198">
        <v>1.5017000000000001E-4</v>
      </c>
      <c r="I198">
        <v>1.3179000000000001E-4</v>
      </c>
      <c r="J198">
        <v>2.1616000000000001E-5</v>
      </c>
      <c r="K198">
        <v>1.8012999999999998E-5</v>
      </c>
      <c r="L198">
        <v>1.1433999999999999E-5</v>
      </c>
      <c r="M198">
        <v>9.91E-6</v>
      </c>
    </row>
    <row r="199" spans="1:13" x14ac:dyDescent="0.2">
      <c r="A199">
        <v>1.8686000000000001E-2</v>
      </c>
      <c r="B199">
        <v>3.3272999999999999E-4</v>
      </c>
      <c r="C199">
        <v>1.8871299999999999E-4</v>
      </c>
      <c r="D199">
        <v>1.51495E-4</v>
      </c>
      <c r="E199">
        <v>1.089E-4</v>
      </c>
      <c r="F199">
        <v>1.02414E-4</v>
      </c>
      <c r="G199">
        <v>1.3222E-4</v>
      </c>
      <c r="H199">
        <v>1.5045E-4</v>
      </c>
      <c r="I199">
        <v>1.3333E-4</v>
      </c>
      <c r="J199">
        <v>2.2456999999999999E-5</v>
      </c>
      <c r="K199">
        <v>1.8139E-5</v>
      </c>
      <c r="L199">
        <v>1.1337E-5</v>
      </c>
      <c r="M199">
        <v>1.0216E-5</v>
      </c>
    </row>
    <row r="200" spans="1:13" x14ac:dyDescent="0.2">
      <c r="A200">
        <v>1.8785E-2</v>
      </c>
      <c r="B200">
        <v>3.3121300000000002E-4</v>
      </c>
      <c r="C200">
        <v>1.8840999999999999E-4</v>
      </c>
      <c r="D200">
        <v>1.53351E-4</v>
      </c>
      <c r="E200">
        <v>1.1013E-4</v>
      </c>
      <c r="F200">
        <v>1.03572E-4</v>
      </c>
      <c r="G200">
        <v>1.3422999999999999E-4</v>
      </c>
      <c r="H200">
        <v>1.5250999999999999E-4</v>
      </c>
      <c r="I200">
        <v>1.3270999999999999E-4</v>
      </c>
      <c r="J200">
        <v>2.3402000000000001E-5</v>
      </c>
      <c r="K200">
        <v>1.8164000000000001E-5</v>
      </c>
      <c r="L200">
        <v>1.1541E-5</v>
      </c>
      <c r="M200">
        <v>1.0404000000000001E-5</v>
      </c>
    </row>
    <row r="201" spans="1:13" x14ac:dyDescent="0.2">
      <c r="A201">
        <v>1.8969E-2</v>
      </c>
      <c r="B201">
        <v>3.26812E-4</v>
      </c>
      <c r="C201">
        <v>1.87288E-4</v>
      </c>
      <c r="D201">
        <v>1.5474900000000001E-4</v>
      </c>
      <c r="E201">
        <v>1.086E-4</v>
      </c>
      <c r="F201">
        <v>1.04134E-4</v>
      </c>
      <c r="G201">
        <v>1.3558E-4</v>
      </c>
      <c r="H201">
        <v>1.5337E-4</v>
      </c>
      <c r="I201">
        <v>1.3430000000000001E-4</v>
      </c>
      <c r="J201">
        <v>2.3711999999999999E-5</v>
      </c>
      <c r="K201">
        <v>1.8006999999999999E-5</v>
      </c>
      <c r="L201">
        <v>1.1483E-5</v>
      </c>
      <c r="M201">
        <v>1.0305999999999999E-5</v>
      </c>
    </row>
    <row r="202" spans="1:13" x14ac:dyDescent="0.2">
      <c r="A202">
        <v>1.9137000000000001E-2</v>
      </c>
      <c r="B202">
        <v>3.2485000000000001E-4</v>
      </c>
      <c r="C202">
        <v>1.8515400000000001E-4</v>
      </c>
      <c r="D202">
        <v>1.5478599999999999E-4</v>
      </c>
      <c r="E202">
        <v>1.0853000000000001E-4</v>
      </c>
      <c r="F202">
        <v>1.0527E-4</v>
      </c>
      <c r="G202">
        <v>1.3624000000000001E-4</v>
      </c>
      <c r="H202">
        <v>1.5139E-4</v>
      </c>
      <c r="I202">
        <v>1.3364E-4</v>
      </c>
      <c r="J202">
        <v>2.3913E-5</v>
      </c>
      <c r="K202">
        <v>1.7986999999999999E-5</v>
      </c>
      <c r="L202">
        <v>1.1488000000000001E-5</v>
      </c>
      <c r="M202">
        <v>1.0203999999999999E-5</v>
      </c>
    </row>
    <row r="203" spans="1:13" x14ac:dyDescent="0.2">
      <c r="A203">
        <v>1.9241999999999999E-2</v>
      </c>
      <c r="B203">
        <v>3.2011600000000001E-4</v>
      </c>
      <c r="C203">
        <v>1.8163399999999999E-4</v>
      </c>
      <c r="D203">
        <v>1.53089E-4</v>
      </c>
      <c r="E203">
        <v>1.0698E-4</v>
      </c>
      <c r="F203">
        <v>1.03608E-4</v>
      </c>
      <c r="G203">
        <v>1.3511999999999999E-4</v>
      </c>
      <c r="H203">
        <v>1.4767E-4</v>
      </c>
      <c r="I203">
        <v>1.348E-4</v>
      </c>
      <c r="J203">
        <v>2.3768999999999999E-5</v>
      </c>
      <c r="K203">
        <v>1.7640000000000001E-5</v>
      </c>
      <c r="L203">
        <v>1.1184E-5</v>
      </c>
      <c r="M203">
        <v>1.0407E-5</v>
      </c>
    </row>
    <row r="204" spans="1:13" x14ac:dyDescent="0.2">
      <c r="A204">
        <v>1.9345999999999999E-2</v>
      </c>
      <c r="B204">
        <v>3.1550099999999999E-4</v>
      </c>
      <c r="C204">
        <v>1.7737800000000001E-4</v>
      </c>
      <c r="D204">
        <v>1.52917E-4</v>
      </c>
      <c r="E204">
        <v>1.0696000000000001E-4</v>
      </c>
      <c r="F204">
        <v>1.01612E-4</v>
      </c>
      <c r="G204">
        <v>1.3522999999999999E-4</v>
      </c>
      <c r="H204">
        <v>1.4643999999999999E-4</v>
      </c>
      <c r="I204">
        <v>1.3198999999999999E-4</v>
      </c>
      <c r="J204">
        <v>2.3699000000000001E-5</v>
      </c>
      <c r="K204">
        <v>1.7552999999999999E-5</v>
      </c>
      <c r="L204">
        <v>1.1063999999999999E-5</v>
      </c>
      <c r="M204">
        <v>1.0699999999999999E-5</v>
      </c>
    </row>
    <row r="205" spans="1:13" x14ac:dyDescent="0.2">
      <c r="A205">
        <v>1.9352000000000001E-2</v>
      </c>
      <c r="B205">
        <v>3.1322199999999999E-4</v>
      </c>
      <c r="C205">
        <v>1.7754700000000001E-4</v>
      </c>
      <c r="D205">
        <v>1.5167699999999999E-4</v>
      </c>
      <c r="E205">
        <v>1.0687E-4</v>
      </c>
      <c r="F205">
        <v>9.9982999999999995E-5</v>
      </c>
      <c r="G205">
        <v>1.3395E-4</v>
      </c>
      <c r="H205">
        <v>1.4593000000000001E-4</v>
      </c>
      <c r="I205">
        <v>1.3192999999999999E-4</v>
      </c>
      <c r="J205">
        <v>2.3626999999999999E-5</v>
      </c>
      <c r="K205">
        <v>1.7445E-5</v>
      </c>
      <c r="L205">
        <v>1.1146E-5</v>
      </c>
      <c r="M205">
        <v>1.1189000000000001E-5</v>
      </c>
    </row>
    <row r="206" spans="1:13" x14ac:dyDescent="0.2">
      <c r="A206">
        <v>1.9365E-2</v>
      </c>
      <c r="B206">
        <v>3.1375400000000002E-4</v>
      </c>
      <c r="C206">
        <v>1.8053599999999999E-4</v>
      </c>
      <c r="D206">
        <v>1.5010300000000001E-4</v>
      </c>
      <c r="E206">
        <v>1.083E-4</v>
      </c>
      <c r="F206">
        <v>9.9914000000000006E-5</v>
      </c>
      <c r="G206">
        <v>1.3388000000000001E-4</v>
      </c>
      <c r="H206">
        <v>1.4626E-4</v>
      </c>
      <c r="I206">
        <v>1.3132000000000001E-4</v>
      </c>
      <c r="J206">
        <v>2.4147000000000001E-5</v>
      </c>
      <c r="K206">
        <v>1.7662000000000001E-5</v>
      </c>
      <c r="L206">
        <v>1.0967E-5</v>
      </c>
      <c r="M206">
        <v>1.1375999999999999E-5</v>
      </c>
    </row>
    <row r="207" spans="1:13" x14ac:dyDescent="0.2">
      <c r="A207">
        <v>1.9435000000000001E-2</v>
      </c>
      <c r="B207">
        <v>3.1101000000000002E-4</v>
      </c>
      <c r="C207">
        <v>1.8068700000000001E-4</v>
      </c>
      <c r="D207">
        <v>1.4744500000000001E-4</v>
      </c>
      <c r="E207">
        <v>1.0922E-4</v>
      </c>
      <c r="F207">
        <v>9.9133000000000001E-5</v>
      </c>
      <c r="G207">
        <v>1.3322E-4</v>
      </c>
      <c r="H207">
        <v>1.4501999999999999E-4</v>
      </c>
      <c r="I207">
        <v>1.3415000000000001E-4</v>
      </c>
      <c r="J207">
        <v>2.4805999999999999E-5</v>
      </c>
      <c r="K207">
        <v>1.7765999999999999E-5</v>
      </c>
      <c r="L207">
        <v>1.0795000000000001E-5</v>
      </c>
      <c r="M207">
        <v>1.1856E-5</v>
      </c>
    </row>
    <row r="208" spans="1:13" x14ac:dyDescent="0.2">
      <c r="A208">
        <v>1.9604E-2</v>
      </c>
      <c r="B208">
        <v>3.0927E-4</v>
      </c>
      <c r="C208">
        <v>1.80614E-4</v>
      </c>
      <c r="D208">
        <v>1.4623699999999999E-4</v>
      </c>
      <c r="E208">
        <v>1.0897E-4</v>
      </c>
      <c r="F208">
        <v>9.9036999999999994E-5</v>
      </c>
      <c r="G208">
        <v>1.3233E-4</v>
      </c>
      <c r="H208">
        <v>1.4332E-4</v>
      </c>
      <c r="I208">
        <v>1.3386E-4</v>
      </c>
      <c r="J208">
        <v>2.5051000000000001E-5</v>
      </c>
      <c r="K208">
        <v>1.7767000000000001E-5</v>
      </c>
      <c r="L208">
        <v>1.0507E-5</v>
      </c>
      <c r="M208">
        <v>1.2003E-5</v>
      </c>
    </row>
    <row r="209" spans="1:13" x14ac:dyDescent="0.2">
      <c r="A209">
        <v>1.9713000000000001E-2</v>
      </c>
      <c r="B209">
        <v>3.0314900000000001E-4</v>
      </c>
      <c r="C209">
        <v>1.7645200000000001E-4</v>
      </c>
      <c r="D209">
        <v>1.4677200000000001E-4</v>
      </c>
      <c r="E209">
        <v>1.0708E-4</v>
      </c>
      <c r="F209">
        <v>9.8756000000000001E-5</v>
      </c>
      <c r="G209">
        <v>1.3231000000000001E-4</v>
      </c>
      <c r="H209">
        <v>1.4116000000000001E-4</v>
      </c>
      <c r="I209">
        <v>1.3514000000000001E-4</v>
      </c>
      <c r="J209">
        <v>2.5384999999999998E-5</v>
      </c>
      <c r="K209">
        <v>1.7550999999999998E-5</v>
      </c>
      <c r="L209">
        <v>1.0453E-5</v>
      </c>
      <c r="M209">
        <v>1.1911E-5</v>
      </c>
    </row>
    <row r="210" spans="1:13" x14ac:dyDescent="0.2">
      <c r="A210">
        <v>1.9824999999999999E-2</v>
      </c>
      <c r="B210">
        <v>2.9796199999999998E-4</v>
      </c>
      <c r="C210">
        <v>1.7138400000000001E-4</v>
      </c>
      <c r="D210">
        <v>1.44652E-4</v>
      </c>
      <c r="E210">
        <v>1.047E-4</v>
      </c>
      <c r="F210">
        <v>9.8343000000000004E-5</v>
      </c>
      <c r="G210">
        <v>1.3127000000000001E-4</v>
      </c>
      <c r="H210">
        <v>1.3692000000000001E-4</v>
      </c>
      <c r="I210">
        <v>1.3572000000000001E-4</v>
      </c>
      <c r="J210">
        <v>2.5346000000000001E-5</v>
      </c>
      <c r="K210">
        <v>1.7696000000000001E-5</v>
      </c>
      <c r="L210">
        <v>1.0699999999999999E-5</v>
      </c>
      <c r="M210">
        <v>1.181E-5</v>
      </c>
    </row>
    <row r="211" spans="1:13" x14ac:dyDescent="0.2">
      <c r="A211">
        <v>1.9868E-2</v>
      </c>
      <c r="B211">
        <v>2.9150900000000002E-4</v>
      </c>
      <c r="C211">
        <v>1.68068E-4</v>
      </c>
      <c r="D211">
        <v>1.4562599999999999E-4</v>
      </c>
      <c r="E211">
        <v>1.0289999999999999E-4</v>
      </c>
      <c r="F211">
        <v>9.7317000000000004E-5</v>
      </c>
      <c r="G211">
        <v>1.2924E-4</v>
      </c>
      <c r="H211">
        <v>1.3480999999999999E-4</v>
      </c>
      <c r="I211">
        <v>1.3611E-4</v>
      </c>
      <c r="J211">
        <v>2.5857999999999999E-5</v>
      </c>
      <c r="K211">
        <v>1.7580000000000001E-5</v>
      </c>
      <c r="L211">
        <v>1.0788000000000001E-5</v>
      </c>
      <c r="M211">
        <v>1.1962E-5</v>
      </c>
    </row>
    <row r="212" spans="1:13" x14ac:dyDescent="0.2">
      <c r="A212">
        <v>1.9958E-2</v>
      </c>
      <c r="B212">
        <v>2.8592899999999998E-4</v>
      </c>
      <c r="C212">
        <v>1.6476899999999999E-4</v>
      </c>
      <c r="D212">
        <v>1.43886E-4</v>
      </c>
      <c r="E212">
        <v>1.0331E-4</v>
      </c>
      <c r="F212">
        <v>9.7757000000000006E-5</v>
      </c>
      <c r="G212">
        <v>1.2807000000000001E-4</v>
      </c>
      <c r="H212">
        <v>1.3353E-4</v>
      </c>
      <c r="I212">
        <v>1.3313999999999999E-4</v>
      </c>
      <c r="J212">
        <v>2.603E-5</v>
      </c>
      <c r="K212">
        <v>1.7640999999999999E-5</v>
      </c>
      <c r="L212">
        <v>1.0766E-5</v>
      </c>
      <c r="M212">
        <v>1.2156E-5</v>
      </c>
    </row>
    <row r="213" spans="1:13" x14ac:dyDescent="0.2">
      <c r="A213">
        <v>2.0119999999999999E-2</v>
      </c>
      <c r="B213">
        <v>2.8416599999999998E-4</v>
      </c>
      <c r="C213">
        <v>1.6467200000000001E-4</v>
      </c>
      <c r="D213">
        <v>1.4395900000000001E-4</v>
      </c>
      <c r="E213">
        <v>1.0296E-4</v>
      </c>
      <c r="F213">
        <v>9.9723999999999996E-5</v>
      </c>
      <c r="G213">
        <v>1.2814E-4</v>
      </c>
      <c r="H213">
        <v>1.3411E-4</v>
      </c>
      <c r="I213">
        <v>1.2992E-4</v>
      </c>
      <c r="J213">
        <v>2.6304000000000001E-5</v>
      </c>
      <c r="K213">
        <v>1.7414999999999998E-5</v>
      </c>
      <c r="L213">
        <v>1.0540000000000001E-5</v>
      </c>
      <c r="M213">
        <v>1.2337999999999999E-5</v>
      </c>
    </row>
    <row r="214" spans="1:13" x14ac:dyDescent="0.2">
      <c r="A214">
        <v>2.0289999999999999E-2</v>
      </c>
      <c r="B214">
        <v>2.8125399999999999E-4</v>
      </c>
      <c r="C214">
        <v>1.61583E-4</v>
      </c>
      <c r="D214">
        <v>1.40822E-4</v>
      </c>
      <c r="E214">
        <v>1.0262E-4</v>
      </c>
      <c r="F214">
        <v>9.7722999999999999E-5</v>
      </c>
      <c r="G214">
        <v>1.2815999999999999E-4</v>
      </c>
      <c r="H214">
        <v>1.3229E-4</v>
      </c>
      <c r="I214">
        <v>1.2798E-4</v>
      </c>
      <c r="J214">
        <v>2.6424E-5</v>
      </c>
      <c r="K214">
        <v>1.7268000000000001E-5</v>
      </c>
      <c r="L214">
        <v>1.0227999999999999E-5</v>
      </c>
      <c r="M214">
        <v>1.2398000000000001E-5</v>
      </c>
    </row>
    <row r="215" spans="1:13" x14ac:dyDescent="0.2">
      <c r="A215">
        <v>2.0464E-2</v>
      </c>
      <c r="B215">
        <v>2.7944899999999997E-4</v>
      </c>
      <c r="C215">
        <v>1.5974199999999999E-4</v>
      </c>
      <c r="D215">
        <v>1.3981900000000001E-4</v>
      </c>
      <c r="E215">
        <v>1.0281999999999999E-4</v>
      </c>
      <c r="F215">
        <v>9.7225000000000005E-5</v>
      </c>
      <c r="G215">
        <v>1.2657E-4</v>
      </c>
      <c r="H215">
        <v>1.2854000000000001E-4</v>
      </c>
      <c r="I215">
        <v>1.2876000000000001E-4</v>
      </c>
      <c r="J215">
        <v>2.6129E-5</v>
      </c>
      <c r="K215">
        <v>1.7102999999999999E-5</v>
      </c>
      <c r="L215">
        <v>1.0183999999999999E-5</v>
      </c>
      <c r="M215">
        <v>1.2313999999999999E-5</v>
      </c>
    </row>
    <row r="216" spans="1:13" x14ac:dyDescent="0.2">
      <c r="A216">
        <v>2.0575E-2</v>
      </c>
      <c r="B216">
        <v>2.7511799999999998E-4</v>
      </c>
      <c r="C216">
        <v>1.5998600000000001E-4</v>
      </c>
      <c r="D216">
        <v>1.3829000000000001E-4</v>
      </c>
      <c r="E216">
        <v>1.0217000000000001E-4</v>
      </c>
      <c r="F216">
        <v>9.6539000000000005E-5</v>
      </c>
      <c r="G216">
        <v>1.2507999999999999E-4</v>
      </c>
      <c r="H216">
        <v>1.2573E-4</v>
      </c>
      <c r="I216">
        <v>1.2997E-4</v>
      </c>
      <c r="J216">
        <v>2.6101999999999998E-5</v>
      </c>
      <c r="K216">
        <v>1.6948000000000001E-5</v>
      </c>
      <c r="L216">
        <v>1.0112000000000001E-5</v>
      </c>
      <c r="M216">
        <v>1.1999E-5</v>
      </c>
    </row>
    <row r="217" spans="1:13" x14ac:dyDescent="0.2">
      <c r="A217">
        <v>2.0655E-2</v>
      </c>
      <c r="B217">
        <v>2.6651099999999998E-4</v>
      </c>
      <c r="C217">
        <v>1.5896199999999999E-4</v>
      </c>
      <c r="D217">
        <v>1.36002E-4</v>
      </c>
      <c r="E217">
        <v>1.0223E-4</v>
      </c>
      <c r="F217">
        <v>9.7021000000000005E-5</v>
      </c>
      <c r="G217">
        <v>1.2595E-4</v>
      </c>
      <c r="H217">
        <v>1.2481999999999999E-4</v>
      </c>
      <c r="I217">
        <v>1.2934000000000001E-4</v>
      </c>
      <c r="J217">
        <v>2.6333E-5</v>
      </c>
      <c r="K217">
        <v>1.6864999999999999E-5</v>
      </c>
      <c r="L217">
        <v>1.0122999999999999E-5</v>
      </c>
      <c r="M217">
        <v>1.1759E-5</v>
      </c>
    </row>
    <row r="218" spans="1:13" x14ac:dyDescent="0.2">
      <c r="A218">
        <v>2.0763E-2</v>
      </c>
      <c r="B218">
        <v>2.6015700000000001E-4</v>
      </c>
      <c r="C218">
        <v>1.5747499999999999E-4</v>
      </c>
      <c r="D218">
        <v>1.3439499999999999E-4</v>
      </c>
      <c r="E218">
        <v>9.7830000000000004E-5</v>
      </c>
      <c r="F218">
        <v>9.6213999999999997E-5</v>
      </c>
      <c r="G218">
        <v>1.2525000000000001E-4</v>
      </c>
      <c r="H218">
        <v>1.2201000000000001E-4</v>
      </c>
      <c r="I218">
        <v>1.2882E-4</v>
      </c>
      <c r="J218">
        <v>2.6156000000000002E-5</v>
      </c>
      <c r="K218">
        <v>1.6645000000000001E-5</v>
      </c>
      <c r="L218">
        <v>1.0101999999999999E-5</v>
      </c>
      <c r="M218">
        <v>1.1776E-5</v>
      </c>
    </row>
    <row r="219" spans="1:13" x14ac:dyDescent="0.2">
      <c r="A219">
        <v>2.0856E-2</v>
      </c>
      <c r="B219">
        <v>2.5557500000000002E-4</v>
      </c>
      <c r="C219">
        <v>1.5231899999999999E-4</v>
      </c>
      <c r="D219">
        <v>1.33969E-4</v>
      </c>
      <c r="E219">
        <v>9.6130000000000003E-5</v>
      </c>
      <c r="F219">
        <v>9.6149000000000004E-5</v>
      </c>
      <c r="G219">
        <v>1.2350999999999999E-4</v>
      </c>
      <c r="H219">
        <v>1.2259E-4</v>
      </c>
      <c r="I219">
        <v>1.2655000000000001E-4</v>
      </c>
      <c r="J219">
        <v>2.6259999999999999E-5</v>
      </c>
      <c r="K219">
        <v>1.6458999999999999E-5</v>
      </c>
      <c r="L219">
        <v>9.9680000000000001E-6</v>
      </c>
      <c r="M219">
        <v>1.1829E-5</v>
      </c>
    </row>
    <row r="220" spans="1:13" x14ac:dyDescent="0.2">
      <c r="A220">
        <v>2.0903999999999999E-2</v>
      </c>
      <c r="B220">
        <v>2.51022E-4</v>
      </c>
      <c r="C220">
        <v>1.5182999999999999E-4</v>
      </c>
      <c r="D220">
        <v>1.3156299999999999E-4</v>
      </c>
      <c r="E220">
        <v>9.3820000000000006E-5</v>
      </c>
      <c r="F220">
        <v>9.6696999999999999E-5</v>
      </c>
      <c r="G220">
        <v>1.2259E-4</v>
      </c>
      <c r="H220">
        <v>1.2228E-4</v>
      </c>
      <c r="I220">
        <v>1.2420000000000001E-4</v>
      </c>
      <c r="J220">
        <v>2.6588999999999999E-5</v>
      </c>
      <c r="K220">
        <v>1.6364000000000001E-5</v>
      </c>
      <c r="L220">
        <v>1.0105999999999999E-5</v>
      </c>
      <c r="M220">
        <v>1.2279999999999999E-5</v>
      </c>
    </row>
    <row r="221" spans="1:13" x14ac:dyDescent="0.2">
      <c r="A221">
        <v>2.0974E-2</v>
      </c>
      <c r="B221">
        <v>2.4856200000000002E-4</v>
      </c>
      <c r="C221">
        <v>1.5025800000000001E-4</v>
      </c>
      <c r="D221">
        <v>1.30541E-4</v>
      </c>
      <c r="E221">
        <v>9.391E-5</v>
      </c>
      <c r="F221">
        <v>9.6782999999999998E-5</v>
      </c>
      <c r="G221">
        <v>1.2113E-4</v>
      </c>
      <c r="H221">
        <v>1.2077E-4</v>
      </c>
      <c r="I221">
        <v>1.2567000000000001E-4</v>
      </c>
      <c r="J221">
        <v>2.7069000000000001E-5</v>
      </c>
      <c r="K221">
        <v>1.641E-5</v>
      </c>
      <c r="L221">
        <v>1.0346999999999999E-5</v>
      </c>
      <c r="M221">
        <v>1.205E-5</v>
      </c>
    </row>
    <row r="222" spans="1:13" x14ac:dyDescent="0.2">
      <c r="A222">
        <v>2.0995E-2</v>
      </c>
      <c r="B222">
        <v>2.4690600000000002E-4</v>
      </c>
      <c r="C222">
        <v>1.5138599999999999E-4</v>
      </c>
      <c r="D222">
        <v>1.2961099999999999E-4</v>
      </c>
      <c r="E222">
        <v>9.4450000000000005E-5</v>
      </c>
      <c r="F222">
        <v>9.6852E-5</v>
      </c>
      <c r="G222">
        <v>1.2182E-4</v>
      </c>
      <c r="H222">
        <v>1.1802E-4</v>
      </c>
      <c r="I222">
        <v>1.2634000000000001E-4</v>
      </c>
      <c r="J222">
        <v>2.6614E-5</v>
      </c>
      <c r="K222">
        <v>1.6512E-5</v>
      </c>
      <c r="L222">
        <v>1.0298E-5</v>
      </c>
      <c r="M222">
        <v>1.1785E-5</v>
      </c>
    </row>
    <row r="223" spans="1:13" x14ac:dyDescent="0.2">
      <c r="A223">
        <v>2.1114999999999998E-2</v>
      </c>
      <c r="B223">
        <v>2.4669999999999998E-4</v>
      </c>
      <c r="C223">
        <v>1.4817699999999999E-4</v>
      </c>
      <c r="D223">
        <v>1.2903900000000001E-4</v>
      </c>
      <c r="E223">
        <v>9.4840000000000007E-5</v>
      </c>
      <c r="F223">
        <v>9.5293999999999999E-5</v>
      </c>
      <c r="G223">
        <v>1.2065000000000001E-4</v>
      </c>
      <c r="H223">
        <v>1.1764000000000001E-4</v>
      </c>
      <c r="I223">
        <v>1.2678E-4</v>
      </c>
      <c r="J223">
        <v>2.5845000000000001E-5</v>
      </c>
      <c r="K223">
        <v>1.6458999999999999E-5</v>
      </c>
      <c r="L223">
        <v>1.0163000000000001E-5</v>
      </c>
      <c r="M223">
        <v>1.1375999999999999E-5</v>
      </c>
    </row>
    <row r="224" spans="1:13" x14ac:dyDescent="0.2">
      <c r="A224">
        <v>2.1173000000000001E-2</v>
      </c>
      <c r="B224">
        <v>2.4426199999999997E-4</v>
      </c>
      <c r="C224">
        <v>1.4687899999999999E-4</v>
      </c>
      <c r="D224">
        <v>1.26253E-4</v>
      </c>
      <c r="E224">
        <v>9.4469999999999995E-5</v>
      </c>
      <c r="F224">
        <v>9.4271000000000006E-5</v>
      </c>
      <c r="G224">
        <v>1.1835E-4</v>
      </c>
      <c r="H224">
        <v>1.1815999999999999E-4</v>
      </c>
      <c r="I224">
        <v>1.2441000000000001E-4</v>
      </c>
      <c r="J224">
        <v>2.6220999999999998E-5</v>
      </c>
      <c r="K224">
        <v>1.6422E-5</v>
      </c>
      <c r="L224">
        <v>9.7899999999999994E-6</v>
      </c>
      <c r="M224">
        <v>1.1328000000000001E-5</v>
      </c>
    </row>
    <row r="225" spans="1:13" x14ac:dyDescent="0.2">
      <c r="A225">
        <v>2.1248E-2</v>
      </c>
      <c r="B225">
        <v>2.3922599999999999E-4</v>
      </c>
      <c r="C225">
        <v>1.4454299999999999E-4</v>
      </c>
      <c r="D225">
        <v>1.24797E-4</v>
      </c>
      <c r="E225">
        <v>9.4610000000000004E-5</v>
      </c>
      <c r="F225">
        <v>9.2436999999999996E-5</v>
      </c>
      <c r="G225">
        <v>1.1624E-4</v>
      </c>
      <c r="H225">
        <v>1.164E-4</v>
      </c>
      <c r="I225">
        <v>1.2261999999999999E-4</v>
      </c>
      <c r="J225">
        <v>2.6449E-5</v>
      </c>
      <c r="K225">
        <v>1.6198999999999999E-5</v>
      </c>
      <c r="L225">
        <v>9.5899999999999997E-6</v>
      </c>
      <c r="M225">
        <v>1.1146E-5</v>
      </c>
    </row>
    <row r="226" spans="1:13" x14ac:dyDescent="0.2">
      <c r="A226">
        <v>2.1288999999999999E-2</v>
      </c>
      <c r="B226">
        <v>2.33895E-4</v>
      </c>
      <c r="C226">
        <v>1.4573E-4</v>
      </c>
      <c r="D226">
        <v>1.2297299999999999E-4</v>
      </c>
      <c r="E226">
        <v>9.3309999999999999E-5</v>
      </c>
      <c r="F226">
        <v>9.1241000000000003E-5</v>
      </c>
      <c r="G226">
        <v>1.1529E-4</v>
      </c>
      <c r="H226">
        <v>1.1234E-4</v>
      </c>
      <c r="I226">
        <v>1.2065000000000001E-4</v>
      </c>
      <c r="J226">
        <v>2.6798E-5</v>
      </c>
      <c r="K226">
        <v>1.6039999999999999E-5</v>
      </c>
      <c r="L226">
        <v>9.5589999999999994E-6</v>
      </c>
      <c r="M226">
        <v>1.0747999999999999E-5</v>
      </c>
    </row>
    <row r="227" spans="1:13" x14ac:dyDescent="0.2">
      <c r="A227">
        <v>2.1361999999999999E-2</v>
      </c>
      <c r="B227">
        <v>2.33064E-4</v>
      </c>
      <c r="C227">
        <v>1.45437E-4</v>
      </c>
      <c r="D227">
        <v>1.2270599999999999E-4</v>
      </c>
      <c r="E227">
        <v>9.1840000000000002E-5</v>
      </c>
      <c r="F227">
        <v>8.8881000000000005E-5</v>
      </c>
      <c r="G227">
        <v>1.1438999999999999E-4</v>
      </c>
      <c r="H227">
        <v>1.1034E-4</v>
      </c>
      <c r="I227">
        <v>1.1887000000000001E-4</v>
      </c>
      <c r="J227">
        <v>2.6078E-5</v>
      </c>
      <c r="K227">
        <v>1.5688E-5</v>
      </c>
      <c r="L227">
        <v>9.7240000000000004E-6</v>
      </c>
      <c r="M227">
        <v>1.0233E-5</v>
      </c>
    </row>
    <row r="228" spans="1:13" x14ac:dyDescent="0.2">
      <c r="A228">
        <v>2.1429E-2</v>
      </c>
      <c r="B228">
        <v>2.3222499999999999E-4</v>
      </c>
      <c r="C228">
        <v>1.4633100000000001E-4</v>
      </c>
      <c r="D228">
        <v>1.2154699999999999E-4</v>
      </c>
      <c r="E228">
        <v>8.8949999999999994E-5</v>
      </c>
      <c r="F228">
        <v>8.7975999999999999E-5</v>
      </c>
      <c r="G228">
        <v>1.1317E-4</v>
      </c>
      <c r="H228">
        <v>1.0834E-4</v>
      </c>
      <c r="I228">
        <v>1.1714000000000001E-4</v>
      </c>
      <c r="J228">
        <v>2.5891E-5</v>
      </c>
      <c r="K228">
        <v>1.5569E-5</v>
      </c>
      <c r="L228">
        <v>9.6949999999999995E-6</v>
      </c>
      <c r="M228">
        <v>1.0305999999999999E-5</v>
      </c>
    </row>
    <row r="229" spans="1:13" x14ac:dyDescent="0.2">
      <c r="A229">
        <v>2.1451000000000001E-2</v>
      </c>
      <c r="B229">
        <v>2.31191E-4</v>
      </c>
      <c r="C229">
        <v>1.42087E-4</v>
      </c>
      <c r="D229">
        <v>1.216E-4</v>
      </c>
      <c r="E229">
        <v>8.8599999999999999E-5</v>
      </c>
      <c r="F229">
        <v>8.7694000000000004E-5</v>
      </c>
      <c r="G229">
        <v>1.1074E-4</v>
      </c>
      <c r="H229">
        <v>1.0783E-4</v>
      </c>
      <c r="I229">
        <v>1.1696000000000001E-4</v>
      </c>
      <c r="J229">
        <v>2.601E-5</v>
      </c>
      <c r="K229">
        <v>1.5398000000000001E-5</v>
      </c>
      <c r="L229">
        <v>9.2799999999999992E-6</v>
      </c>
      <c r="M229">
        <v>1.0283E-5</v>
      </c>
    </row>
    <row r="230" spans="1:13" x14ac:dyDescent="0.2">
      <c r="A230">
        <v>2.1471000000000001E-2</v>
      </c>
      <c r="B230">
        <v>2.2832700000000001E-4</v>
      </c>
      <c r="C230">
        <v>1.39553E-4</v>
      </c>
      <c r="D230">
        <v>1.21035E-4</v>
      </c>
      <c r="E230">
        <v>8.8690000000000006E-5</v>
      </c>
      <c r="F230">
        <v>8.6044000000000005E-5</v>
      </c>
      <c r="G230">
        <v>1.0995E-4</v>
      </c>
      <c r="H230">
        <v>1.0465E-4</v>
      </c>
      <c r="I230">
        <v>1.1555E-4</v>
      </c>
      <c r="J230">
        <v>2.6262E-5</v>
      </c>
      <c r="K230">
        <v>1.5362999999999998E-5</v>
      </c>
      <c r="L230">
        <v>9.0790000000000007E-6</v>
      </c>
      <c r="M230">
        <v>1.0404999999999999E-5</v>
      </c>
    </row>
    <row r="231" spans="1:13" x14ac:dyDescent="0.2">
      <c r="A231">
        <v>2.1527000000000001E-2</v>
      </c>
      <c r="B231">
        <v>2.2492899999999999E-4</v>
      </c>
      <c r="C231">
        <v>1.36842E-4</v>
      </c>
      <c r="D231">
        <v>1.2033500000000001E-4</v>
      </c>
      <c r="E231">
        <v>8.9120000000000001E-5</v>
      </c>
      <c r="F231">
        <v>8.6241000000000003E-5</v>
      </c>
      <c r="G231">
        <v>1.0862E-4</v>
      </c>
      <c r="H231">
        <v>1.0509E-4</v>
      </c>
      <c r="I231">
        <v>1.1601E-4</v>
      </c>
      <c r="J231">
        <v>2.6835999999999999E-5</v>
      </c>
      <c r="K231">
        <v>1.5302999999999999E-5</v>
      </c>
      <c r="L231">
        <v>9.0389999999999993E-6</v>
      </c>
      <c r="M231">
        <v>1.0301E-5</v>
      </c>
    </row>
    <row r="232" spans="1:13" x14ac:dyDescent="0.2">
      <c r="A232">
        <v>2.1551000000000001E-2</v>
      </c>
      <c r="B232">
        <v>2.2410299999999999E-4</v>
      </c>
      <c r="C232">
        <v>1.3841E-4</v>
      </c>
      <c r="D232">
        <v>1.19121E-4</v>
      </c>
      <c r="E232">
        <v>8.8599999999999999E-5</v>
      </c>
      <c r="F232">
        <v>8.4875000000000003E-5</v>
      </c>
      <c r="G232">
        <v>1.0982E-4</v>
      </c>
      <c r="H232">
        <v>1.0354E-4</v>
      </c>
      <c r="I232">
        <v>1.1374000000000001E-4</v>
      </c>
      <c r="J232">
        <v>2.7529E-5</v>
      </c>
      <c r="K232">
        <v>1.4993E-5</v>
      </c>
      <c r="L232">
        <v>9.7650000000000005E-6</v>
      </c>
      <c r="M232">
        <v>1.0285999999999999E-5</v>
      </c>
    </row>
    <row r="233" spans="1:13" x14ac:dyDescent="0.2">
      <c r="A233">
        <v>2.1485000000000001E-2</v>
      </c>
      <c r="B233">
        <v>2.21356E-4</v>
      </c>
      <c r="C233">
        <v>1.3694600000000001E-4</v>
      </c>
      <c r="D233">
        <v>1.17893E-4</v>
      </c>
      <c r="E233">
        <v>8.7130000000000001E-5</v>
      </c>
      <c r="F233">
        <v>8.4732000000000001E-5</v>
      </c>
      <c r="G233">
        <v>1.0861000000000001E-4</v>
      </c>
      <c r="H233">
        <v>1.0438E-4</v>
      </c>
      <c r="I233">
        <v>1.15E-4</v>
      </c>
      <c r="J233">
        <v>2.7761999999999999E-5</v>
      </c>
      <c r="K233">
        <v>1.4707E-5</v>
      </c>
      <c r="L233">
        <v>1.0247E-5</v>
      </c>
      <c r="M233">
        <v>1.0473E-5</v>
      </c>
    </row>
    <row r="234" spans="1:13" x14ac:dyDescent="0.2">
      <c r="A234">
        <v>2.1451999999999999E-2</v>
      </c>
      <c r="B234">
        <v>2.1902299999999999E-4</v>
      </c>
      <c r="C234">
        <v>1.3710099999999999E-4</v>
      </c>
      <c r="D234">
        <v>1.1828300000000001E-4</v>
      </c>
      <c r="E234">
        <v>8.6059999999999999E-5</v>
      </c>
      <c r="F234">
        <v>8.3230000000000001E-5</v>
      </c>
      <c r="G234">
        <v>1.0815E-4</v>
      </c>
      <c r="H234">
        <v>1.0162000000000001E-4</v>
      </c>
      <c r="I234">
        <v>1.1245E-4</v>
      </c>
      <c r="J234">
        <v>2.7871000000000001E-5</v>
      </c>
      <c r="K234">
        <v>1.4571E-5</v>
      </c>
      <c r="L234">
        <v>1.0514E-5</v>
      </c>
      <c r="M234">
        <v>1.0404999999999999E-5</v>
      </c>
    </row>
    <row r="235" spans="1:13" x14ac:dyDescent="0.2">
      <c r="A235">
        <v>2.1446E-2</v>
      </c>
      <c r="B235">
        <v>2.1643000000000001E-4</v>
      </c>
      <c r="C235">
        <v>1.3350800000000001E-4</v>
      </c>
      <c r="D235">
        <v>1.17488E-4</v>
      </c>
      <c r="E235">
        <v>8.5790000000000004E-5</v>
      </c>
      <c r="F235">
        <v>8.3145000000000004E-5</v>
      </c>
      <c r="G235">
        <v>1.0621E-4</v>
      </c>
      <c r="H235">
        <v>1.0281999999999999E-4</v>
      </c>
      <c r="I235">
        <v>1.1216E-4</v>
      </c>
      <c r="J235">
        <v>2.7290000000000001E-5</v>
      </c>
      <c r="K235">
        <v>1.4654000000000001E-5</v>
      </c>
      <c r="L235">
        <v>1.025E-5</v>
      </c>
      <c r="M235">
        <v>1.0412E-5</v>
      </c>
    </row>
    <row r="236" spans="1:13" x14ac:dyDescent="0.2">
      <c r="A236">
        <v>2.1444999999999999E-2</v>
      </c>
      <c r="B236">
        <v>2.13923E-4</v>
      </c>
      <c r="C236">
        <v>1.34408E-4</v>
      </c>
      <c r="D236">
        <v>1.1729499999999999E-4</v>
      </c>
      <c r="E236">
        <v>8.7039999999999993E-5</v>
      </c>
      <c r="F236">
        <v>8.2822000000000001E-5</v>
      </c>
      <c r="G236">
        <v>1.0668E-4</v>
      </c>
      <c r="H236">
        <v>1.0165E-4</v>
      </c>
      <c r="I236">
        <v>1.105E-4</v>
      </c>
      <c r="J236">
        <v>2.686E-5</v>
      </c>
      <c r="K236">
        <v>1.4527E-5</v>
      </c>
      <c r="L236">
        <v>9.8009999999999998E-6</v>
      </c>
      <c r="M236">
        <v>9.8279999999999998E-6</v>
      </c>
    </row>
    <row r="237" spans="1:13" x14ac:dyDescent="0.2">
      <c r="A237">
        <v>2.1427999999999999E-2</v>
      </c>
      <c r="B237">
        <v>2.1134300000000001E-4</v>
      </c>
      <c r="C237">
        <v>1.33165E-4</v>
      </c>
      <c r="D237">
        <v>1.1472399999999999E-4</v>
      </c>
      <c r="E237">
        <v>8.6249999999999996E-5</v>
      </c>
      <c r="F237">
        <v>8.0445999999999995E-5</v>
      </c>
      <c r="G237">
        <v>1.0543999999999999E-4</v>
      </c>
      <c r="H237">
        <v>1.0083E-4</v>
      </c>
      <c r="I237">
        <v>1.0997000000000001E-4</v>
      </c>
      <c r="J237">
        <v>2.6492999999999999E-5</v>
      </c>
      <c r="K237">
        <v>1.4252E-5</v>
      </c>
      <c r="L237">
        <v>9.5040000000000008E-6</v>
      </c>
      <c r="M237">
        <v>9.7960000000000007E-6</v>
      </c>
    </row>
    <row r="238" spans="1:13" x14ac:dyDescent="0.2">
      <c r="A238">
        <v>2.1406999999999999E-2</v>
      </c>
      <c r="B238">
        <v>2.0719900000000001E-4</v>
      </c>
      <c r="C238">
        <v>1.3311599999999999E-4</v>
      </c>
      <c r="D238">
        <v>1.14209E-4</v>
      </c>
      <c r="E238">
        <v>8.4450000000000006E-5</v>
      </c>
      <c r="F238">
        <v>7.9569999999999999E-5</v>
      </c>
      <c r="G238">
        <v>1.041E-4</v>
      </c>
      <c r="H238">
        <v>9.8099999999999999E-5</v>
      </c>
      <c r="I238">
        <v>1.0712E-4</v>
      </c>
      <c r="J238">
        <v>2.6721999999999999E-5</v>
      </c>
      <c r="K238">
        <v>1.4113E-5</v>
      </c>
      <c r="L238">
        <v>9.6239999999999997E-6</v>
      </c>
      <c r="M238">
        <v>9.6390000000000004E-6</v>
      </c>
    </row>
    <row r="239" spans="1:13" x14ac:dyDescent="0.2">
      <c r="A239">
        <v>2.1337999999999999E-2</v>
      </c>
      <c r="B239">
        <v>2.0292800000000001E-4</v>
      </c>
      <c r="C239">
        <v>1.30257E-4</v>
      </c>
      <c r="D239">
        <v>1.14931E-4</v>
      </c>
      <c r="E239">
        <v>8.3269999999999994E-5</v>
      </c>
      <c r="F239">
        <v>7.7676999999999995E-5</v>
      </c>
      <c r="G239">
        <v>1.0265E-4</v>
      </c>
      <c r="H239">
        <v>9.6940000000000004E-5</v>
      </c>
      <c r="I239">
        <v>1.0529E-4</v>
      </c>
      <c r="J239">
        <v>2.6744E-5</v>
      </c>
      <c r="K239">
        <v>1.4326E-5</v>
      </c>
      <c r="L239">
        <v>9.7070000000000004E-6</v>
      </c>
      <c r="M239">
        <v>9.9350000000000006E-6</v>
      </c>
    </row>
    <row r="240" spans="1:13" x14ac:dyDescent="0.2">
      <c r="A240">
        <v>2.1266E-2</v>
      </c>
      <c r="B240">
        <v>1.98851E-4</v>
      </c>
      <c r="C240">
        <v>1.2871700000000001E-4</v>
      </c>
      <c r="D240">
        <v>1.1453799999999999E-4</v>
      </c>
      <c r="E240">
        <v>8.2899999999999996E-5</v>
      </c>
      <c r="F240">
        <v>7.8397000000000002E-5</v>
      </c>
      <c r="G240">
        <v>1.0016E-4</v>
      </c>
      <c r="H240">
        <v>9.5760000000000005E-5</v>
      </c>
      <c r="I240">
        <v>1.0521E-4</v>
      </c>
      <c r="J240">
        <v>2.6767999999999999E-5</v>
      </c>
      <c r="K240">
        <v>1.4219999999999999E-5</v>
      </c>
      <c r="L240">
        <v>9.6390000000000004E-6</v>
      </c>
      <c r="M240">
        <v>9.7669999999999998E-6</v>
      </c>
    </row>
    <row r="241" spans="1:13" x14ac:dyDescent="0.2">
      <c r="A241">
        <v>2.1144E-2</v>
      </c>
      <c r="B241">
        <v>1.97703E-4</v>
      </c>
      <c r="C241">
        <v>1.2649300000000001E-4</v>
      </c>
      <c r="D241">
        <v>1.13205E-4</v>
      </c>
      <c r="E241">
        <v>8.2589999999999994E-5</v>
      </c>
      <c r="F241">
        <v>7.7687000000000003E-5</v>
      </c>
      <c r="G241">
        <v>1.0068000000000001E-4</v>
      </c>
      <c r="H241">
        <v>9.4220000000000003E-5</v>
      </c>
      <c r="I241">
        <v>1.0665E-4</v>
      </c>
      <c r="J241">
        <v>2.6608999999999999E-5</v>
      </c>
      <c r="K241">
        <v>1.4326E-5</v>
      </c>
      <c r="L241">
        <v>9.9520000000000006E-6</v>
      </c>
      <c r="M241">
        <v>9.5489999999999995E-6</v>
      </c>
    </row>
    <row r="242" spans="1:13" x14ac:dyDescent="0.2">
      <c r="A242">
        <v>2.1139000000000002E-2</v>
      </c>
      <c r="B242">
        <v>1.9593099999999999E-4</v>
      </c>
      <c r="C242">
        <v>1.2752999999999999E-4</v>
      </c>
      <c r="D242">
        <v>1.1219599999999999E-4</v>
      </c>
      <c r="E242">
        <v>8.0710000000000005E-5</v>
      </c>
      <c r="F242">
        <v>7.7855999999999995E-5</v>
      </c>
      <c r="G242">
        <v>9.9980000000000002E-5</v>
      </c>
      <c r="H242">
        <v>9.2029999999999998E-5</v>
      </c>
      <c r="I242">
        <v>1.0484000000000001E-4</v>
      </c>
      <c r="J242">
        <v>2.6344000000000001E-5</v>
      </c>
      <c r="K242">
        <v>1.4195999999999999E-5</v>
      </c>
      <c r="L242">
        <v>1.0237999999999999E-5</v>
      </c>
      <c r="M242">
        <v>9.4749999999999999E-6</v>
      </c>
    </row>
    <row r="243" spans="1:13" x14ac:dyDescent="0.2">
      <c r="A243">
        <v>2.1094999999999999E-2</v>
      </c>
      <c r="B243">
        <v>1.9739399999999999E-4</v>
      </c>
      <c r="C243">
        <v>1.2614200000000001E-4</v>
      </c>
      <c r="D243">
        <v>1.13157E-4</v>
      </c>
      <c r="E243">
        <v>8.0359999999999996E-5</v>
      </c>
      <c r="F243">
        <v>7.7755000000000003E-5</v>
      </c>
      <c r="G243">
        <v>1.0132E-4</v>
      </c>
      <c r="H243">
        <v>9.2800000000000006E-5</v>
      </c>
      <c r="I243">
        <v>1.0239E-4</v>
      </c>
      <c r="J243">
        <v>2.6458999999999999E-5</v>
      </c>
      <c r="K243">
        <v>1.4039000000000001E-5</v>
      </c>
      <c r="L243">
        <v>1.0298E-5</v>
      </c>
      <c r="M243">
        <v>9.7380000000000006E-6</v>
      </c>
    </row>
    <row r="244" spans="1:13" x14ac:dyDescent="0.2">
      <c r="A244">
        <v>2.1023E-2</v>
      </c>
      <c r="B244">
        <v>1.9467900000000001E-4</v>
      </c>
      <c r="C244">
        <v>1.28095E-4</v>
      </c>
      <c r="D244">
        <v>1.10958E-4</v>
      </c>
      <c r="E244">
        <v>7.9239999999999993E-5</v>
      </c>
      <c r="F244">
        <v>7.6846000000000003E-5</v>
      </c>
      <c r="G244">
        <v>9.9209999999999994E-5</v>
      </c>
      <c r="H244">
        <v>9.1840000000000002E-5</v>
      </c>
      <c r="I244">
        <v>1.0019E-4</v>
      </c>
      <c r="J244">
        <v>2.6129E-5</v>
      </c>
      <c r="K244">
        <v>1.3701E-5</v>
      </c>
      <c r="L244">
        <v>1.0206E-5</v>
      </c>
      <c r="M244">
        <v>9.7550000000000006E-6</v>
      </c>
    </row>
    <row r="245" spans="1:13" x14ac:dyDescent="0.2">
      <c r="A245">
        <v>2.094E-2</v>
      </c>
      <c r="B245">
        <v>1.9457900000000001E-4</v>
      </c>
      <c r="C245">
        <v>1.2541200000000001E-4</v>
      </c>
      <c r="D245">
        <v>1.0907499999999999E-4</v>
      </c>
      <c r="E245">
        <v>7.9590000000000002E-5</v>
      </c>
      <c r="F245">
        <v>7.7600000000000002E-5</v>
      </c>
      <c r="G245">
        <v>9.9619999999999998E-5</v>
      </c>
      <c r="H245">
        <v>9.1910000000000006E-5</v>
      </c>
      <c r="I245">
        <v>1.0056999999999999E-4</v>
      </c>
      <c r="J245">
        <v>2.6046000000000001E-5</v>
      </c>
      <c r="K245">
        <v>1.3789E-5</v>
      </c>
      <c r="L245">
        <v>1.1226000000000001E-5</v>
      </c>
      <c r="M245">
        <v>9.7990000000000005E-6</v>
      </c>
    </row>
    <row r="246" spans="1:13" x14ac:dyDescent="0.2">
      <c r="A246">
        <v>2.0881E-2</v>
      </c>
      <c r="B246">
        <v>1.91075E-4</v>
      </c>
      <c r="C246">
        <v>1.2325899999999999E-4</v>
      </c>
      <c r="D246">
        <v>1.05243E-4</v>
      </c>
      <c r="E246">
        <v>7.7919999999999999E-5</v>
      </c>
      <c r="F246">
        <v>7.5607999999999998E-5</v>
      </c>
      <c r="G246">
        <v>9.7159999999999998E-5</v>
      </c>
      <c r="H246">
        <v>8.975E-5</v>
      </c>
      <c r="I246">
        <v>9.9889999999999994E-5</v>
      </c>
      <c r="J246">
        <v>2.5409999999999999E-5</v>
      </c>
      <c r="K246">
        <v>1.3798000000000001E-5</v>
      </c>
      <c r="L246">
        <v>1.0012E-5</v>
      </c>
      <c r="M246">
        <v>9.9369999999999999E-6</v>
      </c>
    </row>
    <row r="247" spans="1:13" x14ac:dyDescent="0.2">
      <c r="A247">
        <v>2.0799000000000002E-2</v>
      </c>
      <c r="B247">
        <v>1.87419E-4</v>
      </c>
      <c r="C247">
        <v>1.19942E-4</v>
      </c>
      <c r="D247">
        <v>1.0799899999999999E-4</v>
      </c>
      <c r="E247">
        <v>7.9510000000000003E-5</v>
      </c>
      <c r="F247">
        <v>7.5785999999999996E-5</v>
      </c>
      <c r="G247">
        <v>9.5169999999999999E-5</v>
      </c>
      <c r="H247">
        <v>8.92E-5</v>
      </c>
      <c r="I247">
        <v>9.9759999999999994E-5</v>
      </c>
      <c r="J247">
        <v>2.5426E-5</v>
      </c>
      <c r="K247">
        <v>1.3997E-5</v>
      </c>
      <c r="L247">
        <v>9.414E-6</v>
      </c>
      <c r="M247">
        <v>9.8300000000000008E-6</v>
      </c>
    </row>
    <row r="248" spans="1:13" x14ac:dyDescent="0.2">
      <c r="A248">
        <v>2.0718E-2</v>
      </c>
      <c r="B248">
        <v>1.81569E-4</v>
      </c>
      <c r="C248">
        <v>1.19502E-4</v>
      </c>
      <c r="D248">
        <v>1.07058E-4</v>
      </c>
      <c r="E248">
        <v>7.8759999999999998E-5</v>
      </c>
      <c r="F248">
        <v>7.5452999999999997E-5</v>
      </c>
      <c r="G248">
        <v>9.2940000000000001E-5</v>
      </c>
      <c r="H248">
        <v>8.92E-5</v>
      </c>
      <c r="I248">
        <v>9.8900000000000005E-5</v>
      </c>
      <c r="J248">
        <v>2.5165E-5</v>
      </c>
      <c r="K248">
        <v>1.4075E-5</v>
      </c>
      <c r="L248">
        <v>9.4010000000000003E-6</v>
      </c>
      <c r="M248">
        <v>1.0017000000000001E-5</v>
      </c>
    </row>
    <row r="249" spans="1:13" x14ac:dyDescent="0.2">
      <c r="A249">
        <v>2.0591999999999999E-2</v>
      </c>
      <c r="B249">
        <v>1.7866400000000001E-4</v>
      </c>
      <c r="C249">
        <v>1.19073E-4</v>
      </c>
      <c r="D249">
        <v>1.0665E-4</v>
      </c>
      <c r="E249">
        <v>7.9339999999999996E-5</v>
      </c>
      <c r="F249">
        <v>7.5935999999999999E-5</v>
      </c>
      <c r="G249">
        <v>9.2399999999999996E-5</v>
      </c>
      <c r="H249">
        <v>8.9149999999999999E-5</v>
      </c>
      <c r="I249">
        <v>9.8410000000000001E-5</v>
      </c>
      <c r="J249">
        <v>2.5236999999999999E-5</v>
      </c>
      <c r="K249">
        <v>1.4079E-5</v>
      </c>
      <c r="L249">
        <v>9.9399999999999997E-6</v>
      </c>
      <c r="M249">
        <v>9.9490000000000008E-6</v>
      </c>
    </row>
    <row r="250" spans="1:13" x14ac:dyDescent="0.2">
      <c r="A250">
        <v>2.0517000000000001E-2</v>
      </c>
      <c r="B250">
        <v>1.7516799999999999E-4</v>
      </c>
      <c r="C250">
        <v>1.18916E-4</v>
      </c>
      <c r="D250">
        <v>1.05315E-4</v>
      </c>
      <c r="E250">
        <v>7.8679999999999999E-5</v>
      </c>
      <c r="F250">
        <v>7.3971E-5</v>
      </c>
      <c r="G250">
        <v>9.2419999999999999E-5</v>
      </c>
      <c r="H250">
        <v>8.8430000000000005E-5</v>
      </c>
      <c r="I250">
        <v>9.7410000000000004E-5</v>
      </c>
      <c r="J250">
        <v>2.5349000000000001E-5</v>
      </c>
      <c r="K250">
        <v>1.4303E-5</v>
      </c>
      <c r="L250">
        <v>1.0278000000000001E-5</v>
      </c>
      <c r="M250">
        <v>1.0118999999999999E-5</v>
      </c>
    </row>
    <row r="251" spans="1:13" x14ac:dyDescent="0.2">
      <c r="A251">
        <v>2.0441999999999998E-2</v>
      </c>
      <c r="B251">
        <v>1.7376100000000001E-4</v>
      </c>
      <c r="C251">
        <v>1.18239E-4</v>
      </c>
      <c r="D251">
        <v>1.0404900000000001E-4</v>
      </c>
      <c r="E251">
        <v>7.8109999999999996E-5</v>
      </c>
      <c r="F251">
        <v>7.3943999999999995E-5</v>
      </c>
      <c r="G251">
        <v>9.2899999999999995E-5</v>
      </c>
      <c r="H251">
        <v>8.7390000000000002E-5</v>
      </c>
      <c r="I251">
        <v>9.6849999999999996E-5</v>
      </c>
      <c r="J251">
        <v>2.4726999999999999E-5</v>
      </c>
      <c r="K251">
        <v>1.4194E-5</v>
      </c>
      <c r="L251">
        <v>1.0193999999999999E-5</v>
      </c>
      <c r="M251">
        <v>1.0115999999999999E-5</v>
      </c>
    </row>
    <row r="252" spans="1:13" x14ac:dyDescent="0.2">
      <c r="A252">
        <v>2.0306999999999999E-2</v>
      </c>
      <c r="B252">
        <v>1.71752E-4</v>
      </c>
      <c r="C252">
        <v>1.18305E-4</v>
      </c>
      <c r="D252">
        <v>1.04889E-4</v>
      </c>
      <c r="E252">
        <v>7.8529999999999995E-5</v>
      </c>
      <c r="F252">
        <v>7.3755000000000001E-5</v>
      </c>
      <c r="G252">
        <v>9.391E-5</v>
      </c>
      <c r="H252">
        <v>8.6240000000000001E-5</v>
      </c>
      <c r="I252">
        <v>9.6490000000000006E-5</v>
      </c>
      <c r="J252">
        <v>2.4552000000000001E-5</v>
      </c>
      <c r="K252">
        <v>1.4474000000000001E-5</v>
      </c>
      <c r="L252">
        <v>9.6129999999999993E-6</v>
      </c>
      <c r="M252">
        <v>1.0373E-5</v>
      </c>
    </row>
    <row r="253" spans="1:13" x14ac:dyDescent="0.2">
      <c r="A253">
        <v>2.0198000000000001E-2</v>
      </c>
      <c r="B253">
        <v>1.74439E-4</v>
      </c>
      <c r="C253">
        <v>1.17419E-4</v>
      </c>
      <c r="D253">
        <v>1.04157E-4</v>
      </c>
      <c r="E253">
        <v>7.8650000000000001E-5</v>
      </c>
      <c r="F253">
        <v>7.3980000000000007E-5</v>
      </c>
      <c r="G253">
        <v>9.323E-5</v>
      </c>
      <c r="H253">
        <v>8.6470000000000004E-5</v>
      </c>
      <c r="I253">
        <v>9.5649999999999994E-5</v>
      </c>
      <c r="J253">
        <v>2.3779000000000001E-5</v>
      </c>
      <c r="K253">
        <v>1.4491000000000001E-5</v>
      </c>
      <c r="L253">
        <v>9.2269999999999999E-6</v>
      </c>
      <c r="M253">
        <v>1.048E-5</v>
      </c>
    </row>
    <row r="254" spans="1:13" x14ac:dyDescent="0.2">
      <c r="A254">
        <v>2.0112000000000001E-2</v>
      </c>
      <c r="B254">
        <v>1.7443E-4</v>
      </c>
      <c r="C254">
        <v>1.1656599999999999E-4</v>
      </c>
      <c r="D254">
        <v>1.05282E-4</v>
      </c>
      <c r="E254">
        <v>7.9019999999999999E-5</v>
      </c>
      <c r="F254">
        <v>7.2999999999999999E-5</v>
      </c>
      <c r="G254">
        <v>9.3629999999999996E-5</v>
      </c>
      <c r="H254">
        <v>8.5500000000000005E-5</v>
      </c>
      <c r="I254">
        <v>9.391E-5</v>
      </c>
      <c r="J254">
        <v>2.3581E-5</v>
      </c>
      <c r="K254">
        <v>1.4516E-5</v>
      </c>
      <c r="L254">
        <v>9.0969999999999995E-6</v>
      </c>
      <c r="M254">
        <v>1.0862999999999999E-5</v>
      </c>
    </row>
    <row r="255" spans="1:13" x14ac:dyDescent="0.2">
      <c r="A255">
        <v>2.0122999999999999E-2</v>
      </c>
      <c r="B255">
        <v>1.72351E-4</v>
      </c>
      <c r="C255">
        <v>1.15219E-4</v>
      </c>
      <c r="D255">
        <v>1.05553E-4</v>
      </c>
      <c r="E255">
        <v>7.8139999999999994E-5</v>
      </c>
      <c r="F255">
        <v>7.2509999999999995E-5</v>
      </c>
      <c r="G255">
        <v>9.1589999999999996E-5</v>
      </c>
      <c r="H255">
        <v>8.3529999999999995E-5</v>
      </c>
      <c r="I255">
        <v>9.2299999999999994E-5</v>
      </c>
      <c r="J255">
        <v>2.2768999999999998E-5</v>
      </c>
      <c r="K255">
        <v>1.4479E-5</v>
      </c>
      <c r="L255">
        <v>8.8559999999999996E-6</v>
      </c>
      <c r="M255">
        <v>1.078E-5</v>
      </c>
    </row>
    <row r="256" spans="1:13" x14ac:dyDescent="0.2">
      <c r="A256">
        <v>2.0032000000000001E-2</v>
      </c>
      <c r="B256">
        <v>1.6945299999999999E-4</v>
      </c>
      <c r="C256">
        <v>1.13584E-4</v>
      </c>
      <c r="D256">
        <v>1.0515599999999999E-4</v>
      </c>
      <c r="E256">
        <v>7.7260000000000002E-5</v>
      </c>
      <c r="F256">
        <v>7.1279999999999995E-5</v>
      </c>
      <c r="G256">
        <v>9.1849999999999996E-5</v>
      </c>
      <c r="H256">
        <v>8.2730000000000002E-5</v>
      </c>
      <c r="I256">
        <v>9.276E-5</v>
      </c>
      <c r="J256">
        <v>2.2646E-5</v>
      </c>
      <c r="K256">
        <v>1.4429E-5</v>
      </c>
      <c r="L256">
        <v>8.6270000000000006E-6</v>
      </c>
      <c r="M256">
        <v>1.0668E-5</v>
      </c>
    </row>
    <row r="257" spans="1:13" x14ac:dyDescent="0.2">
      <c r="A257">
        <v>1.9941E-2</v>
      </c>
      <c r="B257">
        <v>1.6685199999999999E-4</v>
      </c>
      <c r="C257">
        <v>1.1514300000000001E-4</v>
      </c>
      <c r="D257">
        <v>1.02821E-4</v>
      </c>
      <c r="E257">
        <v>7.7210000000000001E-5</v>
      </c>
      <c r="F257">
        <v>7.1569999999999994E-5</v>
      </c>
      <c r="G257">
        <v>9.1000000000000003E-5</v>
      </c>
      <c r="H257">
        <v>8.2189999999999997E-5</v>
      </c>
      <c r="I257">
        <v>9.4350000000000003E-5</v>
      </c>
      <c r="J257">
        <v>2.2617E-5</v>
      </c>
      <c r="K257">
        <v>1.4297000000000001E-5</v>
      </c>
      <c r="L257">
        <v>8.7299999999999994E-6</v>
      </c>
      <c r="M257">
        <v>1.0801999999999999E-5</v>
      </c>
    </row>
    <row r="258" spans="1:13" x14ac:dyDescent="0.2">
      <c r="A258">
        <v>1.9803999999999999E-2</v>
      </c>
      <c r="B258">
        <v>1.6517999999999999E-4</v>
      </c>
      <c r="C258">
        <v>1.14114E-4</v>
      </c>
      <c r="D258">
        <v>1.0272600000000001E-4</v>
      </c>
      <c r="E258">
        <v>7.7340000000000002E-5</v>
      </c>
      <c r="F258">
        <v>7.1903999999999995E-5</v>
      </c>
      <c r="G258">
        <v>9.1840000000000002E-5</v>
      </c>
      <c r="H258">
        <v>8.2670000000000006E-5</v>
      </c>
      <c r="I258">
        <v>9.4809999999999995E-5</v>
      </c>
      <c r="J258">
        <v>2.2685999999999999E-5</v>
      </c>
      <c r="K258">
        <v>1.4232E-5</v>
      </c>
      <c r="L258">
        <v>8.9679999999999995E-6</v>
      </c>
      <c r="M258">
        <v>1.0883999999999999E-5</v>
      </c>
    </row>
    <row r="259" spans="1:13" x14ac:dyDescent="0.2">
      <c r="A259">
        <v>1.9719E-2</v>
      </c>
      <c r="B259">
        <v>1.62239E-4</v>
      </c>
      <c r="C259">
        <v>1.12391E-4</v>
      </c>
      <c r="D259">
        <v>1.01711E-4</v>
      </c>
      <c r="E259">
        <v>7.674E-5</v>
      </c>
      <c r="F259">
        <v>7.2852E-5</v>
      </c>
      <c r="G259">
        <v>9.0519999999999994E-5</v>
      </c>
      <c r="H259">
        <v>8.174E-5</v>
      </c>
      <c r="I259">
        <v>9.5359999999999995E-5</v>
      </c>
      <c r="J259">
        <v>2.2231000000000001E-5</v>
      </c>
      <c r="K259">
        <v>1.416E-5</v>
      </c>
      <c r="L259">
        <v>9.0240000000000003E-6</v>
      </c>
      <c r="M259">
        <v>1.1153E-5</v>
      </c>
    </row>
    <row r="260" spans="1:13" x14ac:dyDescent="0.2">
      <c r="A260">
        <v>1.9618E-2</v>
      </c>
      <c r="B260">
        <v>1.6090899999999999E-4</v>
      </c>
      <c r="C260">
        <v>1.09654E-4</v>
      </c>
      <c r="D260">
        <v>1.0180599999999999E-4</v>
      </c>
      <c r="E260">
        <v>7.6450000000000002E-5</v>
      </c>
      <c r="F260">
        <v>7.1878000000000005E-5</v>
      </c>
      <c r="G260">
        <v>9.0210000000000005E-5</v>
      </c>
      <c r="H260">
        <v>8.072E-5</v>
      </c>
      <c r="I260">
        <v>9.4270000000000004E-5</v>
      </c>
      <c r="J260">
        <v>2.1523999999999999E-5</v>
      </c>
      <c r="K260">
        <v>1.4119E-5</v>
      </c>
      <c r="L260">
        <v>8.5169999999999999E-6</v>
      </c>
      <c r="M260">
        <v>1.0845E-5</v>
      </c>
    </row>
    <row r="261" spans="1:13" x14ac:dyDescent="0.2">
      <c r="A261">
        <v>1.9531E-2</v>
      </c>
      <c r="B261">
        <v>1.5915999999999999E-4</v>
      </c>
      <c r="C261">
        <v>1.10126E-4</v>
      </c>
      <c r="D261">
        <v>1.0081000000000001E-4</v>
      </c>
      <c r="E261">
        <v>7.572E-5</v>
      </c>
      <c r="F261">
        <v>7.1154000000000003E-5</v>
      </c>
      <c r="G261">
        <v>8.954E-5</v>
      </c>
      <c r="H261">
        <v>7.8860000000000001E-5</v>
      </c>
      <c r="I261">
        <v>9.2349999999999995E-5</v>
      </c>
      <c r="J261">
        <v>2.1052000000000001E-5</v>
      </c>
      <c r="K261">
        <v>1.3973E-5</v>
      </c>
      <c r="L261">
        <v>8.3550000000000005E-6</v>
      </c>
      <c r="M261">
        <v>1.0560000000000001E-5</v>
      </c>
    </row>
    <row r="262" spans="1:13" x14ac:dyDescent="0.2">
      <c r="A262">
        <v>1.9418000000000001E-2</v>
      </c>
      <c r="B262">
        <v>1.5796300000000001E-4</v>
      </c>
      <c r="C262">
        <v>1.12067E-4</v>
      </c>
      <c r="D262">
        <v>1.0127E-4</v>
      </c>
      <c r="E262">
        <v>7.5850000000000001E-5</v>
      </c>
      <c r="F262">
        <v>7.1631000000000006E-5</v>
      </c>
      <c r="G262">
        <v>8.8700000000000001E-5</v>
      </c>
      <c r="H262">
        <v>7.7089999999999995E-5</v>
      </c>
      <c r="I262">
        <v>9.0939999999999993E-5</v>
      </c>
      <c r="J262">
        <v>2.0622E-5</v>
      </c>
      <c r="K262">
        <v>1.3902E-5</v>
      </c>
      <c r="L262">
        <v>8.3119999999999994E-6</v>
      </c>
      <c r="M262">
        <v>1.0579E-5</v>
      </c>
    </row>
    <row r="263" spans="1:13" x14ac:dyDescent="0.2">
      <c r="A263">
        <v>1.9282000000000001E-2</v>
      </c>
      <c r="B263">
        <v>1.5497500000000001E-4</v>
      </c>
      <c r="C263">
        <v>1.1020599999999999E-4</v>
      </c>
      <c r="D263">
        <v>1.00437E-4</v>
      </c>
      <c r="E263">
        <v>7.5749999999999998E-5</v>
      </c>
      <c r="F263">
        <v>7.1557999999999995E-5</v>
      </c>
      <c r="G263">
        <v>8.8789999999999995E-5</v>
      </c>
      <c r="H263">
        <v>7.6409999999999995E-5</v>
      </c>
      <c r="I263">
        <v>9.009E-5</v>
      </c>
      <c r="J263">
        <v>2.0370999999999999E-5</v>
      </c>
      <c r="K263">
        <v>1.4048E-5</v>
      </c>
      <c r="L263">
        <v>8.4079999999999998E-6</v>
      </c>
      <c r="M263">
        <v>1.0725E-5</v>
      </c>
    </row>
    <row r="264" spans="1:13" x14ac:dyDescent="0.2">
      <c r="A264">
        <v>1.9154000000000001E-2</v>
      </c>
      <c r="B264">
        <v>1.5382800000000001E-4</v>
      </c>
      <c r="C264">
        <v>1.07896E-4</v>
      </c>
      <c r="D264">
        <v>9.8883999999999997E-5</v>
      </c>
      <c r="E264">
        <v>7.6870000000000001E-5</v>
      </c>
      <c r="F264">
        <v>7.1192000000000005E-5</v>
      </c>
      <c r="G264">
        <v>8.6899999999999998E-5</v>
      </c>
      <c r="H264">
        <v>7.6569999999999994E-5</v>
      </c>
      <c r="I264">
        <v>9.1050000000000004E-5</v>
      </c>
      <c r="J264">
        <v>2.0013999999999998E-5</v>
      </c>
      <c r="K264">
        <v>1.3886000000000001E-5</v>
      </c>
      <c r="L264">
        <v>8.4880000000000007E-6</v>
      </c>
      <c r="M264">
        <v>1.1178E-5</v>
      </c>
    </row>
    <row r="265" spans="1:13" x14ac:dyDescent="0.2">
      <c r="A265">
        <v>1.907E-2</v>
      </c>
      <c r="B265">
        <v>1.52533E-4</v>
      </c>
      <c r="C265">
        <v>1.05844E-4</v>
      </c>
      <c r="D265">
        <v>9.7126999999999994E-5</v>
      </c>
      <c r="E265">
        <v>7.737E-5</v>
      </c>
      <c r="F265">
        <v>6.9857000000000006E-5</v>
      </c>
      <c r="G265">
        <v>8.7860000000000002E-5</v>
      </c>
      <c r="H265">
        <v>7.682E-5</v>
      </c>
      <c r="I265">
        <v>8.9969999999999994E-5</v>
      </c>
      <c r="J265">
        <v>2.0089999999999999E-5</v>
      </c>
      <c r="K265">
        <v>1.3687E-5</v>
      </c>
      <c r="L265">
        <v>8.5050000000000007E-6</v>
      </c>
      <c r="M265">
        <v>1.0778000000000001E-5</v>
      </c>
    </row>
    <row r="266" spans="1:13" x14ac:dyDescent="0.2">
      <c r="A266">
        <v>1.8936999999999999E-2</v>
      </c>
      <c r="B266">
        <v>1.5147899999999999E-4</v>
      </c>
      <c r="C266">
        <v>1.0473599999999999E-4</v>
      </c>
      <c r="D266">
        <v>9.6582999999999993E-5</v>
      </c>
      <c r="E266">
        <v>7.5809999999999994E-5</v>
      </c>
      <c r="F266">
        <v>6.8721999999999997E-5</v>
      </c>
      <c r="G266">
        <v>8.7390000000000002E-5</v>
      </c>
      <c r="H266">
        <v>7.627E-5</v>
      </c>
      <c r="I266">
        <v>8.8969999999999997E-5</v>
      </c>
      <c r="J266">
        <v>2.0151000000000001E-5</v>
      </c>
      <c r="K266">
        <v>1.3575E-5</v>
      </c>
      <c r="L266">
        <v>8.5299999999999996E-6</v>
      </c>
      <c r="M266">
        <v>1.0778000000000001E-5</v>
      </c>
    </row>
    <row r="267" spans="1:13" x14ac:dyDescent="0.2">
      <c r="A267">
        <v>1.8813E-2</v>
      </c>
      <c r="B267">
        <v>1.49889E-4</v>
      </c>
      <c r="C267">
        <v>1.05723E-4</v>
      </c>
      <c r="D267">
        <v>9.6644999999999994E-5</v>
      </c>
      <c r="E267">
        <v>7.4270000000000006E-5</v>
      </c>
      <c r="F267">
        <v>6.8724000000000001E-5</v>
      </c>
      <c r="G267">
        <v>8.92E-5</v>
      </c>
      <c r="H267">
        <v>7.5459999999999999E-5</v>
      </c>
      <c r="I267">
        <v>8.7029999999999999E-5</v>
      </c>
      <c r="J267">
        <v>1.9899E-5</v>
      </c>
      <c r="K267">
        <v>1.3438000000000001E-5</v>
      </c>
      <c r="L267">
        <v>8.4840000000000004E-6</v>
      </c>
      <c r="M267">
        <v>1.0502E-5</v>
      </c>
    </row>
    <row r="268" spans="1:13" x14ac:dyDescent="0.2">
      <c r="A268">
        <v>1.8727000000000001E-2</v>
      </c>
      <c r="B268">
        <v>1.49579E-4</v>
      </c>
      <c r="C268">
        <v>1.06801E-4</v>
      </c>
      <c r="D268">
        <v>9.6904000000000006E-5</v>
      </c>
      <c r="E268">
        <v>7.148E-5</v>
      </c>
      <c r="F268">
        <v>6.7878000000000003E-5</v>
      </c>
      <c r="G268">
        <v>8.7869999999999997E-5</v>
      </c>
      <c r="H268">
        <v>7.4339999999999996E-5</v>
      </c>
      <c r="I268">
        <v>8.5939999999999994E-5</v>
      </c>
      <c r="J268">
        <v>1.9213000000000001E-5</v>
      </c>
      <c r="K268">
        <v>1.3575E-5</v>
      </c>
      <c r="L268">
        <v>8.5350000000000004E-6</v>
      </c>
      <c r="M268">
        <v>1.061E-5</v>
      </c>
    </row>
    <row r="269" spans="1:13" x14ac:dyDescent="0.2">
      <c r="A269">
        <v>1.8609000000000001E-2</v>
      </c>
      <c r="B269">
        <v>1.4738500000000001E-4</v>
      </c>
      <c r="C269">
        <v>1.06444E-4</v>
      </c>
      <c r="D269">
        <v>9.6914000000000001E-5</v>
      </c>
      <c r="E269">
        <v>7.0300000000000001E-5</v>
      </c>
      <c r="F269">
        <v>6.8113000000000003E-5</v>
      </c>
      <c r="G269">
        <v>8.7299999999999994E-5</v>
      </c>
      <c r="H269">
        <v>7.3499999999999998E-5</v>
      </c>
      <c r="I269">
        <v>8.4779999999999998E-5</v>
      </c>
      <c r="J269">
        <v>1.8881000000000001E-5</v>
      </c>
      <c r="K269">
        <v>1.3336000000000001E-5</v>
      </c>
      <c r="L269">
        <v>8.3890000000000005E-6</v>
      </c>
      <c r="M269">
        <v>1.0542E-5</v>
      </c>
    </row>
    <row r="270" spans="1:13" x14ac:dyDescent="0.2">
      <c r="A270">
        <v>1.8484E-2</v>
      </c>
      <c r="B270">
        <v>1.44821E-4</v>
      </c>
      <c r="C270">
        <v>1.05529E-4</v>
      </c>
      <c r="D270">
        <v>9.6812999999999996E-5</v>
      </c>
      <c r="E270">
        <v>6.9969999999999996E-5</v>
      </c>
      <c r="F270">
        <v>6.8827999999999999E-5</v>
      </c>
      <c r="G270">
        <v>8.5539999999999998E-5</v>
      </c>
      <c r="H270">
        <v>7.2459999999999994E-5</v>
      </c>
      <c r="I270">
        <v>8.4870000000000006E-5</v>
      </c>
      <c r="J270">
        <v>1.8522E-5</v>
      </c>
      <c r="K270">
        <v>1.3266E-5</v>
      </c>
      <c r="L270">
        <v>8.4640000000000006E-6</v>
      </c>
      <c r="M270">
        <v>1.0467E-5</v>
      </c>
    </row>
    <row r="271" spans="1:13" x14ac:dyDescent="0.2">
      <c r="A271">
        <v>1.8423999999999999E-2</v>
      </c>
      <c r="B271">
        <v>1.41581E-4</v>
      </c>
      <c r="C271">
        <v>1.01764E-4</v>
      </c>
      <c r="D271">
        <v>9.7099E-5</v>
      </c>
      <c r="E271">
        <v>7.08E-5</v>
      </c>
      <c r="F271">
        <v>6.9031999999999999E-5</v>
      </c>
      <c r="G271">
        <v>8.6479999999999999E-5</v>
      </c>
      <c r="H271">
        <v>7.1379999999999998E-5</v>
      </c>
      <c r="I271">
        <v>8.5210000000000006E-5</v>
      </c>
      <c r="J271">
        <v>1.8355E-5</v>
      </c>
      <c r="K271">
        <v>1.2762000000000001E-5</v>
      </c>
      <c r="L271">
        <v>8.4249999999999998E-6</v>
      </c>
      <c r="M271">
        <v>1.0511E-5</v>
      </c>
    </row>
    <row r="272" spans="1:13" x14ac:dyDescent="0.2">
      <c r="A272">
        <v>1.8393E-2</v>
      </c>
      <c r="B272">
        <v>1.4221200000000001E-4</v>
      </c>
      <c r="C272">
        <v>1.0135E-4</v>
      </c>
      <c r="D272">
        <v>9.6497999999999997E-5</v>
      </c>
      <c r="E272">
        <v>7.1940000000000006E-5</v>
      </c>
      <c r="F272">
        <v>6.9239999999999994E-5</v>
      </c>
      <c r="G272">
        <v>8.6009999999999998E-5</v>
      </c>
      <c r="H272">
        <v>7.0389999999999995E-5</v>
      </c>
      <c r="I272">
        <v>8.4530000000000006E-5</v>
      </c>
      <c r="J272">
        <v>1.8029999999999998E-5</v>
      </c>
      <c r="K272">
        <v>1.2578000000000001E-5</v>
      </c>
      <c r="L272">
        <v>8.6149999999999997E-6</v>
      </c>
      <c r="M272">
        <v>1.0361E-5</v>
      </c>
    </row>
    <row r="273" spans="1:13" x14ac:dyDescent="0.2">
      <c r="A273">
        <v>1.8405000000000001E-2</v>
      </c>
      <c r="B273">
        <v>1.41917E-4</v>
      </c>
      <c r="C273">
        <v>9.9289000000000004E-5</v>
      </c>
      <c r="D273">
        <v>9.4369000000000004E-5</v>
      </c>
      <c r="E273">
        <v>7.2719999999999995E-5</v>
      </c>
      <c r="F273">
        <v>6.7534999999999996E-5</v>
      </c>
      <c r="G273">
        <v>8.6840000000000002E-5</v>
      </c>
      <c r="H273">
        <v>7.0119999999999999E-5</v>
      </c>
      <c r="I273">
        <v>8.3689999999999993E-5</v>
      </c>
      <c r="J273">
        <v>1.7805999999999999E-5</v>
      </c>
      <c r="K273">
        <v>1.2461E-5</v>
      </c>
      <c r="L273">
        <v>8.5050000000000007E-6</v>
      </c>
      <c r="M273">
        <v>1.0237999999999999E-5</v>
      </c>
    </row>
    <row r="274" spans="1:13" x14ac:dyDescent="0.2">
      <c r="A274">
        <v>1.8342000000000001E-2</v>
      </c>
      <c r="B274">
        <v>1.4066999999999999E-4</v>
      </c>
      <c r="C274">
        <v>1.00313E-4</v>
      </c>
      <c r="D274">
        <v>9.2491000000000006E-5</v>
      </c>
      <c r="E274">
        <v>7.1909999999999994E-5</v>
      </c>
      <c r="F274">
        <v>6.7379000000000007E-5</v>
      </c>
      <c r="G274">
        <v>8.6600000000000004E-5</v>
      </c>
      <c r="H274">
        <v>6.9690000000000005E-5</v>
      </c>
      <c r="I274">
        <v>8.276E-5</v>
      </c>
      <c r="J274">
        <v>1.7708000000000001E-5</v>
      </c>
      <c r="K274">
        <v>1.2842E-5</v>
      </c>
      <c r="L274">
        <v>8.5399999999999996E-6</v>
      </c>
      <c r="M274">
        <v>1.0281E-5</v>
      </c>
    </row>
    <row r="275" spans="1:13" x14ac:dyDescent="0.2">
      <c r="A275">
        <v>1.8249999999999999E-2</v>
      </c>
      <c r="B275">
        <v>1.39923E-4</v>
      </c>
      <c r="C275">
        <v>9.9753999999999994E-5</v>
      </c>
      <c r="D275">
        <v>9.2491000000000006E-5</v>
      </c>
      <c r="E275">
        <v>7.0569999999999997E-5</v>
      </c>
      <c r="F275">
        <v>6.6274999999999998E-5</v>
      </c>
      <c r="G275">
        <v>8.5790000000000004E-5</v>
      </c>
      <c r="H275">
        <v>7.0080000000000007E-5</v>
      </c>
      <c r="I275">
        <v>8.3599999999999999E-5</v>
      </c>
      <c r="J275">
        <v>1.7788E-5</v>
      </c>
      <c r="K275">
        <v>1.2607E-5</v>
      </c>
      <c r="L275">
        <v>8.7770000000000008E-6</v>
      </c>
      <c r="M275">
        <v>1.008E-5</v>
      </c>
    </row>
    <row r="276" spans="1:13" x14ac:dyDescent="0.2">
      <c r="A276">
        <v>1.8148999999999998E-2</v>
      </c>
      <c r="B276">
        <v>1.38565E-4</v>
      </c>
      <c r="C276">
        <v>9.9356000000000002E-5</v>
      </c>
      <c r="D276">
        <v>9.3509000000000002E-5</v>
      </c>
      <c r="E276">
        <v>6.9610000000000006E-5</v>
      </c>
      <c r="F276">
        <v>6.5322999999999998E-5</v>
      </c>
      <c r="G276">
        <v>8.4740000000000005E-5</v>
      </c>
      <c r="H276">
        <v>6.8979999999999993E-5</v>
      </c>
      <c r="I276">
        <v>8.4820000000000004E-5</v>
      </c>
      <c r="J276">
        <v>1.7669E-5</v>
      </c>
      <c r="K276">
        <v>1.2656999999999999E-5</v>
      </c>
      <c r="L276">
        <v>8.9749999999999996E-6</v>
      </c>
      <c r="M276">
        <v>1.0443E-5</v>
      </c>
    </row>
    <row r="277" spans="1:13" x14ac:dyDescent="0.2">
      <c r="A277">
        <v>1.8038999999999999E-2</v>
      </c>
      <c r="B277">
        <v>1.3685699999999999E-4</v>
      </c>
      <c r="C277">
        <v>9.7151999999999994E-5</v>
      </c>
      <c r="D277">
        <v>9.3472000000000002E-5</v>
      </c>
      <c r="E277">
        <v>6.9250000000000003E-5</v>
      </c>
      <c r="F277">
        <v>6.4465E-5</v>
      </c>
      <c r="G277">
        <v>8.5190000000000003E-5</v>
      </c>
      <c r="H277">
        <v>6.779E-5</v>
      </c>
      <c r="I277">
        <v>8.4740000000000005E-5</v>
      </c>
      <c r="J277">
        <v>1.7419999999999999E-5</v>
      </c>
      <c r="K277">
        <v>1.2193E-5</v>
      </c>
      <c r="L277">
        <v>8.8300000000000002E-6</v>
      </c>
      <c r="M277">
        <v>1.049E-5</v>
      </c>
    </row>
    <row r="278" spans="1:13" x14ac:dyDescent="0.2">
      <c r="A278">
        <v>1.7958999999999999E-2</v>
      </c>
      <c r="B278">
        <v>1.3430500000000001E-4</v>
      </c>
      <c r="C278">
        <v>9.5613999999999996E-5</v>
      </c>
      <c r="D278">
        <v>9.1767000000000004E-5</v>
      </c>
      <c r="E278">
        <v>6.949E-5</v>
      </c>
      <c r="F278">
        <v>6.4354000000000001E-5</v>
      </c>
      <c r="G278">
        <v>8.5249999999999999E-5</v>
      </c>
      <c r="H278">
        <v>6.6810000000000006E-5</v>
      </c>
      <c r="I278">
        <v>8.3880000000000003E-5</v>
      </c>
      <c r="J278">
        <v>1.736E-5</v>
      </c>
      <c r="K278">
        <v>1.2376E-5</v>
      </c>
      <c r="L278">
        <v>8.8449999999999992E-6</v>
      </c>
      <c r="M278">
        <v>1.092E-5</v>
      </c>
    </row>
    <row r="279" spans="1:13" x14ac:dyDescent="0.2">
      <c r="A279">
        <v>1.7866E-2</v>
      </c>
      <c r="B279">
        <v>1.3236000000000001E-4</v>
      </c>
      <c r="C279">
        <v>9.6057000000000005E-5</v>
      </c>
      <c r="D279">
        <v>9.1611000000000001E-5</v>
      </c>
      <c r="E279">
        <v>6.8670000000000005E-5</v>
      </c>
      <c r="F279">
        <v>6.5296000000000006E-5</v>
      </c>
      <c r="G279">
        <v>8.6929999999999996E-5</v>
      </c>
      <c r="H279">
        <v>6.6630000000000004E-5</v>
      </c>
      <c r="I279">
        <v>8.3380000000000005E-5</v>
      </c>
      <c r="J279">
        <v>1.7275E-5</v>
      </c>
      <c r="K279">
        <v>1.2670000000000001E-5</v>
      </c>
      <c r="L279">
        <v>9.2809999999999997E-6</v>
      </c>
      <c r="M279">
        <v>1.1097000000000001E-5</v>
      </c>
    </row>
    <row r="280" spans="1:13" x14ac:dyDescent="0.2">
      <c r="A280">
        <v>1.7850000000000001E-2</v>
      </c>
      <c r="B280">
        <v>1.3162699999999999E-4</v>
      </c>
      <c r="C280">
        <v>9.5591E-5</v>
      </c>
      <c r="D280">
        <v>9.0597E-5</v>
      </c>
      <c r="E280">
        <v>6.7479999999999998E-5</v>
      </c>
      <c r="F280">
        <v>6.4972000000000001E-5</v>
      </c>
      <c r="G280">
        <v>8.6130000000000004E-5</v>
      </c>
      <c r="H280">
        <v>6.6489999999999995E-5</v>
      </c>
      <c r="I280">
        <v>8.3330000000000003E-5</v>
      </c>
      <c r="J280">
        <v>1.7300999999999999E-5</v>
      </c>
      <c r="K280">
        <v>1.2768999999999999E-5</v>
      </c>
      <c r="L280">
        <v>9.6870000000000006E-6</v>
      </c>
      <c r="M280">
        <v>1.1293E-5</v>
      </c>
    </row>
    <row r="281" spans="1:13" x14ac:dyDescent="0.2">
      <c r="A281">
        <v>1.7760000000000001E-2</v>
      </c>
      <c r="B281">
        <v>1.29395E-4</v>
      </c>
      <c r="C281">
        <v>9.6347000000000004E-5</v>
      </c>
      <c r="D281">
        <v>9.0233000000000002E-5</v>
      </c>
      <c r="E281">
        <v>6.7280000000000006E-5</v>
      </c>
      <c r="F281">
        <v>6.4935000000000001E-5</v>
      </c>
      <c r="G281">
        <v>8.7089999999999995E-5</v>
      </c>
      <c r="H281">
        <v>6.5350000000000003E-5</v>
      </c>
      <c r="I281">
        <v>8.2990000000000003E-5</v>
      </c>
      <c r="J281">
        <v>1.713E-5</v>
      </c>
      <c r="K281">
        <v>1.2437E-5</v>
      </c>
      <c r="L281">
        <v>9.8859999999999999E-6</v>
      </c>
      <c r="M281">
        <v>1.1379000000000001E-5</v>
      </c>
    </row>
    <row r="282" spans="1:13" x14ac:dyDescent="0.2">
      <c r="A282">
        <v>1.7765E-2</v>
      </c>
      <c r="B282">
        <v>1.3032000000000001E-4</v>
      </c>
      <c r="C282">
        <v>9.5811999999999997E-5</v>
      </c>
      <c r="D282">
        <v>8.8009000000000004E-5</v>
      </c>
      <c r="E282">
        <v>6.7550000000000002E-5</v>
      </c>
      <c r="F282">
        <v>6.3491000000000006E-5</v>
      </c>
      <c r="G282">
        <v>8.6840000000000002E-5</v>
      </c>
      <c r="H282">
        <v>6.4820000000000006E-5</v>
      </c>
      <c r="I282">
        <v>8.2109999999999998E-5</v>
      </c>
      <c r="J282">
        <v>1.7303999999999999E-5</v>
      </c>
      <c r="K282">
        <v>1.2359E-5</v>
      </c>
      <c r="L282">
        <v>1.0242E-5</v>
      </c>
      <c r="M282">
        <v>1.1528E-5</v>
      </c>
    </row>
    <row r="283" spans="1:13" x14ac:dyDescent="0.2">
      <c r="A283">
        <v>1.7694999999999999E-2</v>
      </c>
      <c r="B283">
        <v>1.2899600000000001E-4</v>
      </c>
      <c r="C283">
        <v>9.5618999999999994E-5</v>
      </c>
      <c r="D283">
        <v>8.8429000000000003E-5</v>
      </c>
      <c r="E283">
        <v>6.7100000000000005E-5</v>
      </c>
      <c r="F283">
        <v>6.3349999999999995E-5</v>
      </c>
      <c r="G283">
        <v>8.7289999999999999E-5</v>
      </c>
      <c r="H283">
        <v>6.3490000000000004E-5</v>
      </c>
      <c r="I283">
        <v>8.153E-5</v>
      </c>
      <c r="J283">
        <v>1.7164E-5</v>
      </c>
      <c r="K283">
        <v>1.1975E-5</v>
      </c>
      <c r="L283">
        <v>1.0319999999999999E-5</v>
      </c>
      <c r="M283">
        <v>1.1972E-5</v>
      </c>
    </row>
    <row r="284" spans="1:13" x14ac:dyDescent="0.2">
      <c r="A284">
        <v>1.7697999999999998E-2</v>
      </c>
      <c r="B284">
        <v>1.27501E-4</v>
      </c>
      <c r="C284">
        <v>9.5416999999999998E-5</v>
      </c>
      <c r="D284">
        <v>8.7161000000000001E-5</v>
      </c>
      <c r="E284">
        <v>6.7970000000000001E-5</v>
      </c>
      <c r="F284">
        <v>6.4094E-5</v>
      </c>
      <c r="G284">
        <v>8.6979999999999997E-5</v>
      </c>
      <c r="H284">
        <v>6.3600000000000001E-5</v>
      </c>
      <c r="I284">
        <v>8.1240000000000001E-5</v>
      </c>
      <c r="J284">
        <v>1.7391E-5</v>
      </c>
      <c r="K284">
        <v>1.2054E-5</v>
      </c>
      <c r="L284">
        <v>1.0581000000000001E-5</v>
      </c>
      <c r="M284">
        <v>1.2497000000000001E-5</v>
      </c>
    </row>
    <row r="285" spans="1:13" x14ac:dyDescent="0.2">
      <c r="A285">
        <v>1.7624000000000001E-2</v>
      </c>
      <c r="B285">
        <v>1.2440199999999999E-4</v>
      </c>
      <c r="C285">
        <v>9.4318000000000001E-5</v>
      </c>
      <c r="D285">
        <v>8.6091E-5</v>
      </c>
      <c r="E285">
        <v>6.745E-5</v>
      </c>
      <c r="F285">
        <v>6.4472000000000002E-5</v>
      </c>
      <c r="G285">
        <v>8.5939999999999994E-5</v>
      </c>
      <c r="H285">
        <v>6.3180000000000002E-5</v>
      </c>
      <c r="I285">
        <v>8.1730000000000005E-5</v>
      </c>
      <c r="J285">
        <v>1.7244E-5</v>
      </c>
      <c r="K285">
        <v>1.1567E-5</v>
      </c>
      <c r="L285">
        <v>1.0659000000000001E-5</v>
      </c>
      <c r="M285">
        <v>1.2456000000000001E-5</v>
      </c>
    </row>
    <row r="286" spans="1:13" x14ac:dyDescent="0.2">
      <c r="A286">
        <v>1.7585E-2</v>
      </c>
      <c r="B286">
        <v>1.2317900000000001E-4</v>
      </c>
      <c r="C286">
        <v>9.4116999999999994E-5</v>
      </c>
      <c r="D286">
        <v>8.5315999999999994E-5</v>
      </c>
      <c r="E286">
        <v>6.826E-5</v>
      </c>
      <c r="F286">
        <v>6.4286000000000001E-5</v>
      </c>
      <c r="G286">
        <v>8.4359999999999999E-5</v>
      </c>
      <c r="H286">
        <v>6.3609999999999996E-5</v>
      </c>
      <c r="I286">
        <v>8.1219999999999998E-5</v>
      </c>
      <c r="J286">
        <v>1.7507E-5</v>
      </c>
      <c r="K286">
        <v>1.1705999999999999E-5</v>
      </c>
      <c r="L286">
        <v>1.0530000000000001E-5</v>
      </c>
      <c r="M286">
        <v>1.2308E-5</v>
      </c>
    </row>
    <row r="287" spans="1:13" x14ac:dyDescent="0.2">
      <c r="A287">
        <v>1.7606E-2</v>
      </c>
      <c r="B287">
        <v>1.22438E-4</v>
      </c>
      <c r="C287">
        <v>9.3010000000000006E-5</v>
      </c>
      <c r="D287">
        <v>8.6755000000000005E-5</v>
      </c>
      <c r="E287">
        <v>6.5679999999999995E-5</v>
      </c>
      <c r="F287">
        <v>6.2521999999999995E-5</v>
      </c>
      <c r="G287">
        <v>8.3139999999999993E-5</v>
      </c>
      <c r="H287">
        <v>6.2219999999999997E-5</v>
      </c>
      <c r="I287">
        <v>8.1559999999999998E-5</v>
      </c>
      <c r="J287">
        <v>1.7329999999999998E-5</v>
      </c>
      <c r="K287">
        <v>1.1518999999999999E-5</v>
      </c>
      <c r="L287">
        <v>1.0087E-5</v>
      </c>
      <c r="M287">
        <v>1.1922999999999999E-5</v>
      </c>
    </row>
    <row r="288" spans="1:13" x14ac:dyDescent="0.2">
      <c r="A288">
        <v>1.7582E-2</v>
      </c>
      <c r="B288">
        <v>1.21372E-4</v>
      </c>
      <c r="C288">
        <v>9.1217000000000004E-5</v>
      </c>
      <c r="D288">
        <v>8.7423000000000006E-5</v>
      </c>
      <c r="E288">
        <v>6.5729999999999996E-5</v>
      </c>
      <c r="F288">
        <v>6.2887999999999998E-5</v>
      </c>
      <c r="G288">
        <v>8.3360000000000001E-5</v>
      </c>
      <c r="H288">
        <v>6.0760000000000001E-5</v>
      </c>
      <c r="I288">
        <v>8.0160000000000005E-5</v>
      </c>
      <c r="J288">
        <v>1.7410000000000001E-5</v>
      </c>
      <c r="K288">
        <v>1.1626E-5</v>
      </c>
      <c r="L288">
        <v>1.0165E-5</v>
      </c>
      <c r="M288">
        <v>1.2224E-5</v>
      </c>
    </row>
    <row r="289" spans="1:13" x14ac:dyDescent="0.2">
      <c r="A289">
        <v>1.7475000000000001E-2</v>
      </c>
      <c r="B289">
        <v>1.19788E-4</v>
      </c>
      <c r="C289">
        <v>9.1617000000000001E-5</v>
      </c>
      <c r="D289">
        <v>8.5903999999999996E-5</v>
      </c>
      <c r="E289">
        <v>6.4200000000000002E-5</v>
      </c>
      <c r="F289">
        <v>6.3064999999999993E-5</v>
      </c>
      <c r="G289">
        <v>8.4660000000000006E-5</v>
      </c>
      <c r="H289">
        <v>6.0220000000000003E-5</v>
      </c>
      <c r="I289">
        <v>7.9789999999999993E-5</v>
      </c>
      <c r="J289">
        <v>1.7447000000000001E-5</v>
      </c>
      <c r="K289">
        <v>1.186E-5</v>
      </c>
      <c r="L289">
        <v>1.0477E-5</v>
      </c>
      <c r="M289">
        <v>1.2583E-5</v>
      </c>
    </row>
    <row r="290" spans="1:13" x14ac:dyDescent="0.2">
      <c r="A290">
        <v>1.7387E-2</v>
      </c>
      <c r="B290">
        <v>1.1762200000000001E-4</v>
      </c>
      <c r="C290">
        <v>9.166E-5</v>
      </c>
      <c r="D290">
        <v>8.4870000000000006E-5</v>
      </c>
      <c r="E290">
        <v>6.457E-5</v>
      </c>
      <c r="F290">
        <v>6.3806000000000005E-5</v>
      </c>
      <c r="G290">
        <v>8.4889999999999995E-5</v>
      </c>
      <c r="H290">
        <v>5.9490000000000001E-5</v>
      </c>
      <c r="I290">
        <v>7.9029999999999994E-5</v>
      </c>
      <c r="J290">
        <v>1.7566000000000001E-5</v>
      </c>
      <c r="K290">
        <v>1.2061E-5</v>
      </c>
      <c r="L290">
        <v>1.1333E-5</v>
      </c>
      <c r="M290">
        <v>1.2972E-5</v>
      </c>
    </row>
    <row r="291" spans="1:13" x14ac:dyDescent="0.2">
      <c r="A291">
        <v>1.7344999999999999E-2</v>
      </c>
      <c r="B291">
        <v>1.16731E-4</v>
      </c>
      <c r="C291">
        <v>9.2101000000000005E-5</v>
      </c>
      <c r="D291">
        <v>8.4232000000000003E-5</v>
      </c>
      <c r="E291">
        <v>6.4839999999999996E-5</v>
      </c>
      <c r="F291">
        <v>6.4086999999999998E-5</v>
      </c>
      <c r="G291">
        <v>8.475E-5</v>
      </c>
      <c r="H291">
        <v>5.9249999999999997E-5</v>
      </c>
      <c r="I291">
        <v>7.8629999999999998E-5</v>
      </c>
      <c r="J291">
        <v>1.7405E-5</v>
      </c>
      <c r="K291">
        <v>1.2021000000000001E-5</v>
      </c>
      <c r="L291">
        <v>1.1347E-5</v>
      </c>
      <c r="M291">
        <v>1.2830000000000001E-5</v>
      </c>
    </row>
    <row r="292" spans="1:13" x14ac:dyDescent="0.2">
      <c r="A292">
        <v>1.7349E-2</v>
      </c>
      <c r="B292">
        <v>1.17748E-4</v>
      </c>
      <c r="C292">
        <v>9.2647999999999998E-5</v>
      </c>
      <c r="D292">
        <v>8.5005000000000004E-5</v>
      </c>
      <c r="E292">
        <v>6.6039999999999998E-5</v>
      </c>
      <c r="F292">
        <v>6.4135999999999997E-5</v>
      </c>
      <c r="G292">
        <v>8.3010000000000007E-5</v>
      </c>
      <c r="H292">
        <v>5.927E-5</v>
      </c>
      <c r="I292">
        <v>7.894E-5</v>
      </c>
      <c r="J292">
        <v>1.7319000000000001E-5</v>
      </c>
      <c r="K292">
        <v>1.1861E-5</v>
      </c>
      <c r="L292">
        <v>1.1459E-5</v>
      </c>
      <c r="M292">
        <v>1.2779000000000001E-5</v>
      </c>
    </row>
    <row r="293" spans="1:13" x14ac:dyDescent="0.2">
      <c r="A293">
        <v>1.7295000000000001E-2</v>
      </c>
      <c r="B293">
        <v>1.18143E-4</v>
      </c>
      <c r="C293">
        <v>9.4036000000000006E-5</v>
      </c>
      <c r="D293">
        <v>8.5184000000000003E-5</v>
      </c>
      <c r="E293">
        <v>6.6299999999999999E-5</v>
      </c>
      <c r="F293">
        <v>6.3796999999999999E-5</v>
      </c>
      <c r="G293">
        <v>8.4010000000000004E-5</v>
      </c>
      <c r="H293">
        <v>6.0579999999999999E-5</v>
      </c>
      <c r="I293">
        <v>7.9229999999999999E-5</v>
      </c>
      <c r="J293">
        <v>1.7180000000000002E-5</v>
      </c>
      <c r="K293">
        <v>1.2129E-5</v>
      </c>
      <c r="L293">
        <v>1.1148000000000001E-5</v>
      </c>
      <c r="M293">
        <v>1.289E-5</v>
      </c>
    </row>
    <row r="294" spans="1:13" x14ac:dyDescent="0.2">
      <c r="A294">
        <v>1.7243000000000001E-2</v>
      </c>
      <c r="B294">
        <v>1.16759E-4</v>
      </c>
      <c r="C294">
        <v>9.3189000000000005E-5</v>
      </c>
      <c r="D294">
        <v>8.5748999999999995E-5</v>
      </c>
      <c r="E294">
        <v>6.4599999999999998E-5</v>
      </c>
      <c r="F294">
        <v>6.3120000000000006E-5</v>
      </c>
      <c r="G294">
        <v>8.4140000000000004E-5</v>
      </c>
      <c r="H294">
        <v>6.0470000000000002E-5</v>
      </c>
      <c r="I294">
        <v>7.9909999999999999E-5</v>
      </c>
      <c r="J294">
        <v>1.7382000000000001E-5</v>
      </c>
      <c r="K294">
        <v>1.2153E-5</v>
      </c>
      <c r="L294">
        <v>1.1379000000000001E-5</v>
      </c>
      <c r="M294">
        <v>1.3084E-5</v>
      </c>
    </row>
    <row r="295" spans="1:13" x14ac:dyDescent="0.2">
      <c r="A295">
        <v>1.7245E-2</v>
      </c>
      <c r="B295">
        <v>1.1434000000000001E-4</v>
      </c>
      <c r="C295">
        <v>9.0820000000000001E-5</v>
      </c>
      <c r="D295">
        <v>8.4130999999999998E-5</v>
      </c>
      <c r="E295">
        <v>6.3419999999999999E-5</v>
      </c>
      <c r="F295">
        <v>6.2840000000000001E-5</v>
      </c>
      <c r="G295">
        <v>8.4029999999999993E-5</v>
      </c>
      <c r="H295">
        <v>5.9679999999999998E-5</v>
      </c>
      <c r="I295">
        <v>7.9679999999999996E-5</v>
      </c>
      <c r="J295">
        <v>1.6969999999999998E-5</v>
      </c>
      <c r="K295">
        <v>1.2498E-5</v>
      </c>
      <c r="L295">
        <v>1.188E-5</v>
      </c>
      <c r="M295">
        <v>1.3464E-5</v>
      </c>
    </row>
    <row r="296" spans="1:13" x14ac:dyDescent="0.2">
      <c r="A296">
        <v>1.7239000000000001E-2</v>
      </c>
      <c r="B296">
        <v>1.1198500000000001E-4</v>
      </c>
      <c r="C296">
        <v>8.9178999999999994E-5</v>
      </c>
      <c r="D296">
        <v>8.3691999999999998E-5</v>
      </c>
      <c r="E296">
        <v>6.2860000000000005E-5</v>
      </c>
      <c r="F296">
        <v>6.3183999999999997E-5</v>
      </c>
      <c r="G296">
        <v>8.2570000000000004E-5</v>
      </c>
      <c r="H296">
        <v>5.9160000000000003E-5</v>
      </c>
      <c r="I296">
        <v>7.9530000000000006E-5</v>
      </c>
      <c r="J296">
        <v>1.6969999999999998E-5</v>
      </c>
      <c r="K296">
        <v>1.2311E-5</v>
      </c>
      <c r="L296">
        <v>1.2337999999999999E-5</v>
      </c>
      <c r="M296">
        <v>1.3597999999999999E-5</v>
      </c>
    </row>
    <row r="297" spans="1:13" x14ac:dyDescent="0.2">
      <c r="A297">
        <v>1.7198000000000001E-2</v>
      </c>
      <c r="B297">
        <v>1.10507E-4</v>
      </c>
      <c r="C297">
        <v>8.9605999999999996E-5</v>
      </c>
      <c r="D297">
        <v>8.3131000000000001E-5</v>
      </c>
      <c r="E297">
        <v>6.3460000000000006E-5</v>
      </c>
      <c r="F297">
        <v>6.3355000000000006E-5</v>
      </c>
      <c r="G297">
        <v>8.2100000000000003E-5</v>
      </c>
      <c r="H297">
        <v>5.9120000000000003E-5</v>
      </c>
      <c r="I297">
        <v>7.8700000000000002E-5</v>
      </c>
      <c r="J297">
        <v>1.6677E-5</v>
      </c>
      <c r="K297">
        <v>1.2488E-5</v>
      </c>
      <c r="L297">
        <v>1.2554E-5</v>
      </c>
      <c r="M297">
        <v>1.3847E-5</v>
      </c>
    </row>
    <row r="298" spans="1:13" x14ac:dyDescent="0.2">
      <c r="A298">
        <v>1.7158E-2</v>
      </c>
      <c r="B298">
        <v>1.10085E-4</v>
      </c>
      <c r="C298">
        <v>9.1042E-5</v>
      </c>
      <c r="D298">
        <v>8.5473E-5</v>
      </c>
      <c r="E298">
        <v>6.4259999999999998E-5</v>
      </c>
      <c r="F298">
        <v>6.3318999999999995E-5</v>
      </c>
      <c r="G298">
        <v>8.3579999999999996E-5</v>
      </c>
      <c r="H298">
        <v>5.8560000000000002E-5</v>
      </c>
      <c r="I298">
        <v>7.8009999999999993E-5</v>
      </c>
      <c r="J298">
        <v>1.6684000000000002E-5</v>
      </c>
      <c r="K298">
        <v>1.2320999999999999E-5</v>
      </c>
      <c r="L298">
        <v>1.2486E-5</v>
      </c>
      <c r="M298">
        <v>1.382E-5</v>
      </c>
    </row>
    <row r="299" spans="1:13" x14ac:dyDescent="0.2">
      <c r="A299">
        <v>1.7127E-2</v>
      </c>
      <c r="B299">
        <v>1.10127E-4</v>
      </c>
      <c r="C299">
        <v>9.2026000000000003E-5</v>
      </c>
      <c r="D299">
        <v>8.5296000000000005E-5</v>
      </c>
      <c r="E299">
        <v>6.5049999999999996E-5</v>
      </c>
      <c r="F299">
        <v>6.3672999999999998E-5</v>
      </c>
      <c r="G299">
        <v>8.3599999999999999E-5</v>
      </c>
      <c r="H299">
        <v>5.8650000000000003E-5</v>
      </c>
      <c r="I299">
        <v>7.8430000000000006E-5</v>
      </c>
      <c r="J299">
        <v>1.666E-5</v>
      </c>
      <c r="K299">
        <v>1.2462E-5</v>
      </c>
      <c r="L299">
        <v>1.2388999999999999E-5</v>
      </c>
      <c r="M299">
        <v>1.4068E-5</v>
      </c>
    </row>
    <row r="300" spans="1:13" x14ac:dyDescent="0.2">
      <c r="A300">
        <v>1.7152000000000001E-2</v>
      </c>
      <c r="B300">
        <v>1.09564E-4</v>
      </c>
      <c r="C300">
        <v>9.0884999999999995E-5</v>
      </c>
      <c r="D300">
        <v>8.5385999999999999E-5</v>
      </c>
      <c r="E300">
        <v>6.5660000000000005E-5</v>
      </c>
      <c r="F300">
        <v>6.3703999999999999E-5</v>
      </c>
      <c r="G300">
        <v>8.4480000000000004E-5</v>
      </c>
      <c r="H300">
        <v>5.9219999999999999E-5</v>
      </c>
      <c r="I300">
        <v>7.8869999999999995E-5</v>
      </c>
      <c r="J300">
        <v>1.7008E-5</v>
      </c>
      <c r="K300">
        <v>1.2652E-5</v>
      </c>
      <c r="L300">
        <v>1.2272999999999999E-5</v>
      </c>
      <c r="M300">
        <v>1.4307E-5</v>
      </c>
    </row>
    <row r="301" spans="1:13" x14ac:dyDescent="0.2">
      <c r="A301">
        <v>1.7142000000000001E-2</v>
      </c>
      <c r="B301">
        <v>1.09344E-4</v>
      </c>
      <c r="C301">
        <v>9.0723000000000005E-5</v>
      </c>
      <c r="D301">
        <v>8.2476000000000001E-5</v>
      </c>
      <c r="E301">
        <v>6.5099999999999997E-5</v>
      </c>
      <c r="F301">
        <v>6.5356000000000002E-5</v>
      </c>
      <c r="G301">
        <v>8.3830000000000002E-5</v>
      </c>
      <c r="H301">
        <v>5.9740000000000001E-5</v>
      </c>
      <c r="I301">
        <v>7.9699999999999999E-5</v>
      </c>
      <c r="J301">
        <v>1.7277000000000001E-5</v>
      </c>
      <c r="K301">
        <v>1.289E-5</v>
      </c>
      <c r="L301">
        <v>1.2167999999999999E-5</v>
      </c>
      <c r="M301">
        <v>1.4902999999999999E-5</v>
      </c>
    </row>
    <row r="302" spans="1:13" x14ac:dyDescent="0.2">
      <c r="A302">
        <v>1.7117E-2</v>
      </c>
      <c r="B302">
        <v>1.08588E-4</v>
      </c>
      <c r="C302">
        <v>8.9608E-5</v>
      </c>
      <c r="D302">
        <v>8.2118000000000002E-5</v>
      </c>
      <c r="E302">
        <v>6.4380000000000004E-5</v>
      </c>
      <c r="F302">
        <v>6.6604000000000001E-5</v>
      </c>
      <c r="G302">
        <v>8.2349999999999996E-5</v>
      </c>
      <c r="H302">
        <v>5.982E-5</v>
      </c>
      <c r="I302">
        <v>8.0770000000000001E-5</v>
      </c>
      <c r="J302">
        <v>1.7325000000000001E-5</v>
      </c>
      <c r="K302">
        <v>1.3089E-5</v>
      </c>
      <c r="L302">
        <v>1.2432000000000001E-5</v>
      </c>
      <c r="M302">
        <v>1.5268999999999999E-5</v>
      </c>
    </row>
    <row r="303" spans="1:13" x14ac:dyDescent="0.2">
      <c r="A303">
        <v>1.7152000000000001E-2</v>
      </c>
      <c r="B303">
        <v>1.0871500000000001E-4</v>
      </c>
      <c r="C303">
        <v>9.0576999999999997E-5</v>
      </c>
      <c r="D303">
        <v>8.0230999999999998E-5</v>
      </c>
      <c r="E303">
        <v>6.3730000000000001E-5</v>
      </c>
      <c r="F303">
        <v>7.0049000000000006E-5</v>
      </c>
      <c r="G303">
        <v>8.3369999999999996E-5</v>
      </c>
      <c r="H303">
        <v>6.0239999999999999E-5</v>
      </c>
      <c r="I303">
        <v>8.0989999999999995E-5</v>
      </c>
      <c r="J303">
        <v>1.7589999999999999E-5</v>
      </c>
      <c r="K303">
        <v>1.3178E-5</v>
      </c>
      <c r="L303">
        <v>1.2887999999999999E-5</v>
      </c>
      <c r="M303">
        <v>1.5809000000000001E-5</v>
      </c>
    </row>
    <row r="304" spans="1:13" x14ac:dyDescent="0.2">
      <c r="A304">
        <v>1.7160999999999999E-2</v>
      </c>
      <c r="B304">
        <v>1.08201E-4</v>
      </c>
      <c r="C304">
        <v>8.9567000000000005E-5</v>
      </c>
      <c r="D304">
        <v>8.1883000000000002E-5</v>
      </c>
      <c r="E304">
        <v>6.3509999999999993E-5</v>
      </c>
      <c r="F304">
        <v>7.0520999999999998E-5</v>
      </c>
      <c r="G304">
        <v>8.3090000000000006E-5</v>
      </c>
      <c r="H304">
        <v>5.9859999999999999E-5</v>
      </c>
      <c r="I304">
        <v>8.1370000000000002E-5</v>
      </c>
      <c r="J304">
        <v>1.7662000000000001E-5</v>
      </c>
      <c r="K304">
        <v>1.3227000000000001E-5</v>
      </c>
      <c r="L304">
        <v>1.3421000000000001E-5</v>
      </c>
      <c r="M304">
        <v>1.5923E-5</v>
      </c>
    </row>
    <row r="305" spans="1:13" x14ac:dyDescent="0.2">
      <c r="A305">
        <v>1.7156000000000001E-2</v>
      </c>
      <c r="B305">
        <v>1.09919E-4</v>
      </c>
      <c r="C305">
        <v>8.9671000000000003E-5</v>
      </c>
      <c r="D305">
        <v>8.0647000000000002E-5</v>
      </c>
      <c r="E305">
        <v>6.4729999999999999E-5</v>
      </c>
      <c r="F305">
        <v>7.0282000000000002E-5</v>
      </c>
      <c r="G305">
        <v>8.4129999999999996E-5</v>
      </c>
      <c r="H305">
        <v>5.9710000000000003E-5</v>
      </c>
      <c r="I305">
        <v>7.9820000000000005E-5</v>
      </c>
      <c r="J305">
        <v>1.7666999999999999E-5</v>
      </c>
      <c r="K305">
        <v>1.3258000000000001E-5</v>
      </c>
      <c r="L305">
        <v>1.3696999999999999E-5</v>
      </c>
      <c r="M305">
        <v>1.6144E-5</v>
      </c>
    </row>
    <row r="306" spans="1:13" x14ac:dyDescent="0.2">
      <c r="A306">
        <v>1.7075E-2</v>
      </c>
      <c r="B306">
        <v>1.10405E-4</v>
      </c>
      <c r="C306">
        <v>8.8289999999999997E-5</v>
      </c>
      <c r="D306">
        <v>8.1754000000000004E-5</v>
      </c>
      <c r="E306">
        <v>6.5240000000000006E-5</v>
      </c>
      <c r="F306">
        <v>6.9726000000000003E-5</v>
      </c>
      <c r="G306">
        <v>8.3709999999999996E-5</v>
      </c>
      <c r="H306">
        <v>5.9320000000000001E-5</v>
      </c>
      <c r="I306">
        <v>8.0450000000000004E-5</v>
      </c>
      <c r="J306">
        <v>1.774E-5</v>
      </c>
      <c r="K306">
        <v>1.3485999999999999E-5</v>
      </c>
      <c r="L306">
        <v>1.3919E-5</v>
      </c>
      <c r="M306">
        <v>1.6436999999999999E-5</v>
      </c>
    </row>
    <row r="307" spans="1:13" x14ac:dyDescent="0.2">
      <c r="A307">
        <v>1.7073000000000001E-2</v>
      </c>
      <c r="B307">
        <v>1.09756E-4</v>
      </c>
      <c r="C307">
        <v>8.8129999999999998E-5</v>
      </c>
      <c r="D307">
        <v>8.0760999999999995E-5</v>
      </c>
      <c r="E307">
        <v>6.5500000000000006E-5</v>
      </c>
      <c r="F307">
        <v>7.0217999999999998E-5</v>
      </c>
      <c r="G307">
        <v>8.4720000000000002E-5</v>
      </c>
      <c r="H307">
        <v>5.9259999999999998E-5</v>
      </c>
      <c r="I307">
        <v>7.9530000000000006E-5</v>
      </c>
      <c r="J307">
        <v>1.7728E-5</v>
      </c>
      <c r="K307">
        <v>1.3638999999999999E-5</v>
      </c>
      <c r="L307">
        <v>1.4104000000000001E-5</v>
      </c>
      <c r="M307">
        <v>1.6514000000000001E-5</v>
      </c>
    </row>
    <row r="308" spans="1:13" x14ac:dyDescent="0.2">
      <c r="A308">
        <v>1.7084999999999999E-2</v>
      </c>
      <c r="B308">
        <v>1.07668E-4</v>
      </c>
      <c r="C308">
        <v>8.7174000000000003E-5</v>
      </c>
      <c r="D308">
        <v>8.0915999999999996E-5</v>
      </c>
      <c r="E308">
        <v>6.478E-5</v>
      </c>
      <c r="F308">
        <v>7.0804999999999997E-5</v>
      </c>
      <c r="G308">
        <v>8.4270000000000005E-5</v>
      </c>
      <c r="H308">
        <v>5.9419999999999997E-5</v>
      </c>
      <c r="I308">
        <v>8.1210000000000003E-5</v>
      </c>
      <c r="J308">
        <v>1.7951000000000001E-5</v>
      </c>
      <c r="K308">
        <v>1.3906999999999999E-5</v>
      </c>
      <c r="L308">
        <v>1.4269E-5</v>
      </c>
      <c r="M308">
        <v>1.6957E-5</v>
      </c>
    </row>
    <row r="309" spans="1:13" x14ac:dyDescent="0.2">
      <c r="A309">
        <v>1.7051E-2</v>
      </c>
      <c r="B309">
        <v>1.07234E-4</v>
      </c>
      <c r="C309">
        <v>8.7569000000000001E-5</v>
      </c>
      <c r="D309">
        <v>8.0729000000000006E-5</v>
      </c>
      <c r="E309">
        <v>6.5079999999999994E-5</v>
      </c>
      <c r="F309">
        <v>7.0123999999999995E-5</v>
      </c>
      <c r="G309">
        <v>8.4250000000000001E-5</v>
      </c>
      <c r="H309">
        <v>5.8959999999999998E-5</v>
      </c>
      <c r="I309">
        <v>8.1940000000000005E-5</v>
      </c>
      <c r="J309">
        <v>1.8294000000000001E-5</v>
      </c>
      <c r="K309">
        <v>1.4268E-5</v>
      </c>
      <c r="L309">
        <v>1.4508999999999999E-5</v>
      </c>
      <c r="M309">
        <v>1.7289E-5</v>
      </c>
    </row>
    <row r="310" spans="1:13" x14ac:dyDescent="0.2">
      <c r="A310">
        <v>1.7023E-2</v>
      </c>
      <c r="B310">
        <v>1.06915E-4</v>
      </c>
      <c r="C310">
        <v>8.8270999999999996E-5</v>
      </c>
      <c r="D310">
        <v>8.1194999999999998E-5</v>
      </c>
      <c r="E310">
        <v>6.6000000000000005E-5</v>
      </c>
      <c r="F310">
        <v>6.9966000000000001E-5</v>
      </c>
      <c r="G310">
        <v>8.3709999999999996E-5</v>
      </c>
      <c r="H310">
        <v>5.8869999999999997E-5</v>
      </c>
      <c r="I310">
        <v>8.3460000000000004E-5</v>
      </c>
      <c r="J310">
        <v>1.8652999999999999E-5</v>
      </c>
      <c r="K310">
        <v>1.4583000000000001E-5</v>
      </c>
      <c r="L310">
        <v>1.4827999999999999E-5</v>
      </c>
      <c r="M310">
        <v>1.7538999999999999E-5</v>
      </c>
    </row>
    <row r="311" spans="1:13" x14ac:dyDescent="0.2">
      <c r="A311">
        <v>1.7055000000000001E-2</v>
      </c>
      <c r="B311">
        <v>1.0720799999999999E-4</v>
      </c>
      <c r="C311">
        <v>8.8286000000000001E-5</v>
      </c>
      <c r="D311">
        <v>8.2158999999999997E-5</v>
      </c>
      <c r="E311">
        <v>6.6749999999999996E-5</v>
      </c>
      <c r="F311">
        <v>7.1401000000000003E-5</v>
      </c>
      <c r="G311">
        <v>8.4369999999999994E-5</v>
      </c>
      <c r="H311">
        <v>5.9200000000000002E-5</v>
      </c>
      <c r="I311">
        <v>8.331E-5</v>
      </c>
      <c r="J311">
        <v>1.9096000000000001E-5</v>
      </c>
      <c r="K311">
        <v>1.4922999999999999E-5</v>
      </c>
      <c r="L311">
        <v>1.5225000000000001E-5</v>
      </c>
      <c r="M311">
        <v>1.8002000000000001E-5</v>
      </c>
    </row>
    <row r="312" spans="1:13" x14ac:dyDescent="0.2">
      <c r="A312">
        <v>1.7082E-2</v>
      </c>
      <c r="B312">
        <v>1.06444E-4</v>
      </c>
      <c r="C312">
        <v>8.8018999999999999E-5</v>
      </c>
      <c r="D312">
        <v>8.2501000000000002E-5</v>
      </c>
      <c r="E312">
        <v>6.6989999999999994E-5</v>
      </c>
      <c r="F312">
        <v>7.2843999999999996E-5</v>
      </c>
      <c r="G312">
        <v>8.4790000000000006E-5</v>
      </c>
      <c r="H312">
        <v>5.8959999999999998E-5</v>
      </c>
      <c r="I312">
        <v>8.3939999999999999E-5</v>
      </c>
      <c r="J312">
        <v>1.9273999999999999E-5</v>
      </c>
      <c r="K312">
        <v>1.4911E-5</v>
      </c>
      <c r="L312">
        <v>1.5608E-5</v>
      </c>
      <c r="M312">
        <v>1.8593E-5</v>
      </c>
    </row>
    <row r="313" spans="1:13" x14ac:dyDescent="0.2">
      <c r="A313">
        <v>1.7111999999999999E-2</v>
      </c>
      <c r="B313">
        <v>1.05456E-4</v>
      </c>
      <c r="C313">
        <v>8.7575000000000001E-5</v>
      </c>
      <c r="D313">
        <v>8.2236000000000003E-5</v>
      </c>
      <c r="E313">
        <v>6.6260000000000006E-5</v>
      </c>
      <c r="F313">
        <v>7.4255E-5</v>
      </c>
      <c r="G313">
        <v>8.4179999999999997E-5</v>
      </c>
      <c r="H313">
        <v>5.889E-5</v>
      </c>
      <c r="I313">
        <v>8.3780000000000001E-5</v>
      </c>
      <c r="J313">
        <v>1.9629000000000001E-5</v>
      </c>
      <c r="K313">
        <v>1.4881E-5</v>
      </c>
      <c r="L313">
        <v>1.5828000000000002E-5</v>
      </c>
      <c r="M313">
        <v>1.8777E-5</v>
      </c>
    </row>
    <row r="314" spans="1:13" x14ac:dyDescent="0.2">
      <c r="A314">
        <v>1.7114999999999998E-2</v>
      </c>
      <c r="B314">
        <v>1.0490200000000001E-4</v>
      </c>
      <c r="C314">
        <v>8.8338999999999996E-5</v>
      </c>
      <c r="D314">
        <v>8.3393999999999995E-5</v>
      </c>
      <c r="E314">
        <v>6.5930000000000001E-5</v>
      </c>
      <c r="F314">
        <v>7.5448E-5</v>
      </c>
      <c r="G314">
        <v>8.5719999999999999E-5</v>
      </c>
      <c r="H314">
        <v>5.8610000000000003E-5</v>
      </c>
      <c r="I314">
        <v>8.5080000000000005E-5</v>
      </c>
      <c r="J314">
        <v>1.9760999999999999E-5</v>
      </c>
      <c r="K314">
        <v>1.5024999999999999E-5</v>
      </c>
      <c r="L314">
        <v>1.5885000000000001E-5</v>
      </c>
      <c r="M314">
        <v>1.8714000000000001E-5</v>
      </c>
    </row>
    <row r="315" spans="1:13" x14ac:dyDescent="0.2">
      <c r="A315">
        <v>1.7158E-2</v>
      </c>
      <c r="B315">
        <v>1.0307200000000001E-4</v>
      </c>
      <c r="C315">
        <v>8.9106999999999999E-5</v>
      </c>
      <c r="D315">
        <v>8.4202999999999993E-5</v>
      </c>
      <c r="E315">
        <v>6.6270000000000001E-5</v>
      </c>
      <c r="F315">
        <v>7.5962000000000002E-5</v>
      </c>
      <c r="G315">
        <v>8.6929999999999996E-5</v>
      </c>
      <c r="H315">
        <v>5.9799999999999997E-5</v>
      </c>
      <c r="I315">
        <v>8.5900000000000001E-5</v>
      </c>
      <c r="J315">
        <v>2.0301000000000001E-5</v>
      </c>
      <c r="K315">
        <v>1.526E-5</v>
      </c>
      <c r="L315">
        <v>1.6019999999999999E-5</v>
      </c>
      <c r="M315">
        <v>1.8712E-5</v>
      </c>
    </row>
    <row r="316" spans="1:13" x14ac:dyDescent="0.2">
      <c r="A316">
        <v>1.7180000000000001E-2</v>
      </c>
      <c r="B316">
        <v>1.0346E-4</v>
      </c>
      <c r="C316">
        <v>8.8891E-5</v>
      </c>
      <c r="D316">
        <v>8.3820999999999996E-5</v>
      </c>
      <c r="E316">
        <v>6.7150000000000006E-5</v>
      </c>
      <c r="F316">
        <v>7.6250999999999999E-5</v>
      </c>
      <c r="G316">
        <v>8.7349999999999995E-5</v>
      </c>
      <c r="H316">
        <v>6.0420000000000001E-5</v>
      </c>
      <c r="I316">
        <v>8.6000000000000003E-5</v>
      </c>
      <c r="J316">
        <v>2.0616E-5</v>
      </c>
      <c r="K316">
        <v>1.5730999999999999E-5</v>
      </c>
      <c r="L316">
        <v>1.6107E-5</v>
      </c>
      <c r="M316">
        <v>1.9337000000000001E-5</v>
      </c>
    </row>
    <row r="317" spans="1:13" x14ac:dyDescent="0.2">
      <c r="A317">
        <v>1.7225000000000001E-2</v>
      </c>
      <c r="B317">
        <v>1.03785E-4</v>
      </c>
      <c r="C317">
        <v>8.9500999999999996E-5</v>
      </c>
      <c r="D317">
        <v>8.3512999999999998E-5</v>
      </c>
      <c r="E317">
        <v>6.8720000000000006E-5</v>
      </c>
      <c r="F317">
        <v>7.7534999999999995E-5</v>
      </c>
      <c r="G317">
        <v>8.6450000000000001E-5</v>
      </c>
      <c r="H317">
        <v>5.9799999999999997E-5</v>
      </c>
      <c r="I317">
        <v>8.5080000000000005E-5</v>
      </c>
      <c r="J317">
        <v>2.1073E-5</v>
      </c>
      <c r="K317">
        <v>1.596E-5</v>
      </c>
      <c r="L317">
        <v>1.6733999999999999E-5</v>
      </c>
      <c r="M317">
        <v>1.9383000000000001E-5</v>
      </c>
    </row>
    <row r="318" spans="1:13" x14ac:dyDescent="0.2">
      <c r="A318">
        <v>1.7270000000000001E-2</v>
      </c>
      <c r="B318">
        <v>1.0382099999999999E-4</v>
      </c>
      <c r="C318">
        <v>8.9400000000000005E-5</v>
      </c>
      <c r="D318">
        <v>8.2575000000000001E-5</v>
      </c>
      <c r="E318">
        <v>6.923E-5</v>
      </c>
      <c r="F318">
        <v>7.8207999999999994E-5</v>
      </c>
      <c r="G318">
        <v>8.6879999999999995E-5</v>
      </c>
      <c r="H318">
        <v>5.9490000000000001E-5</v>
      </c>
      <c r="I318">
        <v>8.4759999999999995E-5</v>
      </c>
      <c r="J318">
        <v>2.1180000000000001E-5</v>
      </c>
      <c r="K318">
        <v>1.6158E-5</v>
      </c>
      <c r="L318">
        <v>1.7251000000000001E-5</v>
      </c>
      <c r="M318">
        <v>1.9964000000000001E-5</v>
      </c>
    </row>
    <row r="319" spans="1:13" x14ac:dyDescent="0.2">
      <c r="A319">
        <v>1.7203E-2</v>
      </c>
      <c r="B319">
        <v>1.0315E-4</v>
      </c>
      <c r="C319">
        <v>9.0350000000000001E-5</v>
      </c>
      <c r="D319">
        <v>8.1600000000000005E-5</v>
      </c>
      <c r="E319">
        <v>6.8460000000000005E-5</v>
      </c>
      <c r="F319">
        <v>8.0118999999999996E-5</v>
      </c>
      <c r="G319">
        <v>8.8529999999999994E-5</v>
      </c>
      <c r="H319">
        <v>6.0720000000000001E-5</v>
      </c>
      <c r="I319">
        <v>8.5710000000000004E-5</v>
      </c>
      <c r="J319">
        <v>2.1229E-5</v>
      </c>
      <c r="K319">
        <v>1.6096999999999999E-5</v>
      </c>
      <c r="L319">
        <v>1.7513999999999999E-5</v>
      </c>
      <c r="M319">
        <v>2.0191999999999999E-5</v>
      </c>
    </row>
    <row r="320" spans="1:13" x14ac:dyDescent="0.2">
      <c r="A320">
        <v>1.7132999999999999E-2</v>
      </c>
      <c r="B320">
        <v>1.03198E-4</v>
      </c>
      <c r="C320">
        <v>9.0742000000000006E-5</v>
      </c>
      <c r="D320">
        <v>8.1959999999999995E-5</v>
      </c>
      <c r="E320">
        <v>6.8969999999999999E-5</v>
      </c>
      <c r="F320">
        <v>8.0826000000000002E-5</v>
      </c>
      <c r="G320">
        <v>8.8560000000000006E-5</v>
      </c>
      <c r="H320">
        <v>6.1459999999999998E-5</v>
      </c>
      <c r="I320">
        <v>8.6550000000000003E-5</v>
      </c>
      <c r="J320">
        <v>2.1659E-5</v>
      </c>
      <c r="K320">
        <v>1.6458999999999999E-5</v>
      </c>
      <c r="L320">
        <v>1.7635999999999999E-5</v>
      </c>
      <c r="M320">
        <v>2.0817000000000001E-5</v>
      </c>
    </row>
    <row r="321" spans="1:13" x14ac:dyDescent="0.2">
      <c r="A321">
        <v>1.7114000000000001E-2</v>
      </c>
      <c r="B321">
        <v>1.03973E-4</v>
      </c>
      <c r="C321">
        <v>9.1949999999999999E-5</v>
      </c>
      <c r="D321">
        <v>8.2631000000000002E-5</v>
      </c>
      <c r="E321">
        <v>6.9480000000000006E-5</v>
      </c>
      <c r="F321">
        <v>8.1779000000000004E-5</v>
      </c>
      <c r="G321">
        <v>8.8830000000000002E-5</v>
      </c>
      <c r="H321">
        <v>6.1309999999999994E-5</v>
      </c>
      <c r="I321">
        <v>8.7169999999999994E-5</v>
      </c>
      <c r="J321">
        <v>2.1744000000000001E-5</v>
      </c>
      <c r="K321">
        <v>1.6920999999999999E-5</v>
      </c>
      <c r="L321">
        <v>1.7550999999999998E-5</v>
      </c>
      <c r="M321">
        <v>2.0896000000000001E-5</v>
      </c>
    </row>
    <row r="322" spans="1:13" x14ac:dyDescent="0.2">
      <c r="A322">
        <v>1.7153000000000002E-2</v>
      </c>
      <c r="B322">
        <v>1.0259699999999999E-4</v>
      </c>
      <c r="C322">
        <v>9.1873000000000006E-5</v>
      </c>
      <c r="D322">
        <v>8.3385000000000002E-5</v>
      </c>
      <c r="E322">
        <v>7.0669999999999999E-5</v>
      </c>
      <c r="F322">
        <v>8.2624E-5</v>
      </c>
      <c r="G322">
        <v>8.7620000000000005E-5</v>
      </c>
      <c r="H322">
        <v>6.0749999999999999E-5</v>
      </c>
      <c r="I322">
        <v>8.6299999999999997E-5</v>
      </c>
      <c r="J322">
        <v>2.2308999999999999E-5</v>
      </c>
      <c r="K322">
        <v>1.7342000000000001E-5</v>
      </c>
      <c r="L322">
        <v>1.7869000000000001E-5</v>
      </c>
      <c r="M322">
        <v>2.1495E-5</v>
      </c>
    </row>
    <row r="323" spans="1:13" x14ac:dyDescent="0.2">
      <c r="A323">
        <v>1.7211000000000001E-2</v>
      </c>
      <c r="B323">
        <v>1.00754E-4</v>
      </c>
      <c r="C323">
        <v>9.1708999999999999E-5</v>
      </c>
      <c r="D323">
        <v>8.3226999999999994E-5</v>
      </c>
      <c r="E323">
        <v>7.0959999999999998E-5</v>
      </c>
      <c r="F323">
        <v>8.1982000000000002E-5</v>
      </c>
      <c r="G323">
        <v>8.8700000000000001E-5</v>
      </c>
      <c r="H323">
        <v>6.1270000000000001E-5</v>
      </c>
      <c r="I323">
        <v>8.7680000000000001E-5</v>
      </c>
      <c r="J323">
        <v>2.2266999999999999E-5</v>
      </c>
      <c r="K323">
        <v>1.7402999999999999E-5</v>
      </c>
      <c r="L323">
        <v>1.8182999999999999E-5</v>
      </c>
      <c r="M323">
        <v>2.1441999999999999E-5</v>
      </c>
    </row>
    <row r="324" spans="1:13" x14ac:dyDescent="0.2">
      <c r="A324">
        <v>1.7225000000000001E-2</v>
      </c>
      <c r="B324">
        <v>9.9147999999999993E-5</v>
      </c>
      <c r="C324">
        <v>9.0054000000000002E-5</v>
      </c>
      <c r="D324">
        <v>8.3755E-5</v>
      </c>
      <c r="E324">
        <v>7.161E-5</v>
      </c>
      <c r="F324">
        <v>8.5181999999999999E-5</v>
      </c>
      <c r="G324">
        <v>8.7650000000000003E-5</v>
      </c>
      <c r="H324">
        <v>6.1719999999999999E-5</v>
      </c>
      <c r="I324">
        <v>8.8250000000000004E-5</v>
      </c>
      <c r="J324">
        <v>2.2824999999999999E-5</v>
      </c>
      <c r="K324">
        <v>1.7580000000000001E-5</v>
      </c>
      <c r="L324">
        <v>1.8462E-5</v>
      </c>
      <c r="M324">
        <v>2.2229E-5</v>
      </c>
    </row>
    <row r="325" spans="1:13" x14ac:dyDescent="0.2">
      <c r="A325">
        <v>1.7191999999999999E-2</v>
      </c>
      <c r="B325">
        <v>9.9461000000000002E-5</v>
      </c>
      <c r="C325">
        <v>8.9874E-5</v>
      </c>
      <c r="D325">
        <v>8.4202999999999993E-5</v>
      </c>
      <c r="E325">
        <v>7.2929999999999995E-5</v>
      </c>
      <c r="F325">
        <v>8.6456E-5</v>
      </c>
      <c r="G325">
        <v>8.9480000000000004E-5</v>
      </c>
      <c r="H325">
        <v>6.2080000000000002E-5</v>
      </c>
      <c r="I325">
        <v>9.056E-5</v>
      </c>
      <c r="J325">
        <v>2.3592E-5</v>
      </c>
      <c r="K325">
        <v>1.7635999999999999E-5</v>
      </c>
      <c r="L325">
        <v>1.8975999999999999E-5</v>
      </c>
      <c r="M325">
        <v>2.2694E-5</v>
      </c>
    </row>
    <row r="326" spans="1:13" x14ac:dyDescent="0.2">
      <c r="A326">
        <v>1.7138E-2</v>
      </c>
      <c r="B326">
        <v>1.0019200000000001E-4</v>
      </c>
      <c r="C326">
        <v>9.1257999999999999E-5</v>
      </c>
      <c r="D326">
        <v>8.5457999999999994E-5</v>
      </c>
      <c r="E326">
        <v>7.3540000000000004E-5</v>
      </c>
      <c r="F326">
        <v>8.7867000000000004E-5</v>
      </c>
      <c r="G326">
        <v>8.852E-5</v>
      </c>
      <c r="H326">
        <v>6.1719999999999999E-5</v>
      </c>
      <c r="I326">
        <v>8.9040000000000001E-5</v>
      </c>
      <c r="J326">
        <v>2.3818000000000001E-5</v>
      </c>
      <c r="K326">
        <v>1.7972E-5</v>
      </c>
      <c r="L326">
        <v>1.9103999999999999E-5</v>
      </c>
      <c r="M326">
        <v>2.4261999999999999E-5</v>
      </c>
    </row>
    <row r="327" spans="1:13" x14ac:dyDescent="0.2">
      <c r="A327">
        <v>1.7086E-2</v>
      </c>
      <c r="B327">
        <v>9.9896999999999996E-5</v>
      </c>
      <c r="C327">
        <v>9.1490000000000007E-5</v>
      </c>
      <c r="D327">
        <v>8.509E-5</v>
      </c>
      <c r="E327">
        <v>7.3280000000000003E-5</v>
      </c>
      <c r="F327">
        <v>8.7214999999999998E-5</v>
      </c>
      <c r="G327">
        <v>8.9019999999999998E-5</v>
      </c>
      <c r="H327">
        <v>6.2269999999999998E-5</v>
      </c>
      <c r="I327">
        <v>9.0359999999999995E-5</v>
      </c>
      <c r="J327">
        <v>2.4612000000000001E-5</v>
      </c>
      <c r="K327">
        <v>1.8002000000000001E-5</v>
      </c>
      <c r="L327">
        <v>1.9721999999999999E-5</v>
      </c>
      <c r="M327">
        <v>2.4983000000000001E-5</v>
      </c>
    </row>
    <row r="328" spans="1:13" x14ac:dyDescent="0.2">
      <c r="A328">
        <v>1.7100000000000001E-2</v>
      </c>
      <c r="B328">
        <v>1.00623E-4</v>
      </c>
      <c r="C328">
        <v>9.2492999999999997E-5</v>
      </c>
      <c r="D328">
        <v>8.6683999999999999E-5</v>
      </c>
      <c r="E328">
        <v>7.3750000000000004E-5</v>
      </c>
      <c r="F328">
        <v>8.8075E-5</v>
      </c>
      <c r="G328">
        <v>8.9800000000000001E-5</v>
      </c>
      <c r="H328">
        <v>6.3399999999999996E-5</v>
      </c>
      <c r="I328">
        <v>9.0690000000000001E-5</v>
      </c>
      <c r="J328">
        <v>2.4800999999999999E-5</v>
      </c>
      <c r="K328">
        <v>1.8488E-5</v>
      </c>
      <c r="L328">
        <v>2.0071000000000001E-5</v>
      </c>
      <c r="M328">
        <v>2.5778E-5</v>
      </c>
    </row>
    <row r="329" spans="1:13" x14ac:dyDescent="0.2">
      <c r="A329">
        <v>1.7122999999999999E-2</v>
      </c>
      <c r="B329">
        <v>9.8601E-5</v>
      </c>
      <c r="C329">
        <v>9.1137000000000005E-5</v>
      </c>
      <c r="D329">
        <v>8.7107999999999993E-5</v>
      </c>
      <c r="E329">
        <v>7.3479999999999994E-5</v>
      </c>
      <c r="F329">
        <v>9.0030000000000004E-5</v>
      </c>
      <c r="G329">
        <v>9.1130000000000003E-5</v>
      </c>
      <c r="H329">
        <v>6.4820000000000006E-5</v>
      </c>
      <c r="I329">
        <v>9.1749999999999994E-5</v>
      </c>
      <c r="J329">
        <v>2.5686000000000001E-5</v>
      </c>
      <c r="K329">
        <v>1.9086999999999999E-5</v>
      </c>
      <c r="L329">
        <v>2.0395E-5</v>
      </c>
      <c r="M329">
        <v>2.5324999999999999E-5</v>
      </c>
    </row>
    <row r="330" spans="1:13" x14ac:dyDescent="0.2">
      <c r="A330">
        <v>1.7117E-2</v>
      </c>
      <c r="B330">
        <v>9.9123999999999995E-5</v>
      </c>
      <c r="C330">
        <v>9.1951000000000001E-5</v>
      </c>
      <c r="D330">
        <v>8.9091999999999993E-5</v>
      </c>
      <c r="E330">
        <v>7.4789999999999994E-5</v>
      </c>
      <c r="F330">
        <v>9.2577999999999994E-5</v>
      </c>
      <c r="G330">
        <v>9.2969999999999999E-5</v>
      </c>
      <c r="H330">
        <v>6.525E-5</v>
      </c>
      <c r="I330">
        <v>9.1959999999999994E-5</v>
      </c>
      <c r="J330">
        <v>2.6553000000000001E-5</v>
      </c>
      <c r="K330">
        <v>1.9632000000000001E-5</v>
      </c>
      <c r="L330">
        <v>2.0670999999999999E-5</v>
      </c>
      <c r="M330">
        <v>2.6004999999999999E-5</v>
      </c>
    </row>
    <row r="331" spans="1:13" x14ac:dyDescent="0.2">
      <c r="A331">
        <v>1.7160000000000002E-2</v>
      </c>
      <c r="B331">
        <v>1.00027E-4</v>
      </c>
      <c r="C331">
        <v>9.344E-5</v>
      </c>
      <c r="D331">
        <v>8.8999999999999995E-5</v>
      </c>
      <c r="E331">
        <v>7.5549999999999993E-5</v>
      </c>
      <c r="F331">
        <v>9.5081000000000007E-5</v>
      </c>
      <c r="G331">
        <v>9.4279999999999999E-5</v>
      </c>
      <c r="H331">
        <v>6.6030000000000003E-5</v>
      </c>
      <c r="I331">
        <v>9.2849999999999994E-5</v>
      </c>
      <c r="J331">
        <v>2.7611E-5</v>
      </c>
      <c r="K331">
        <v>2.0295000000000001E-5</v>
      </c>
      <c r="L331">
        <v>2.0792E-5</v>
      </c>
      <c r="M331">
        <v>2.764E-5</v>
      </c>
    </row>
    <row r="332" spans="1:13" x14ac:dyDescent="0.2">
      <c r="A332">
        <v>1.7135000000000001E-2</v>
      </c>
      <c r="B332">
        <v>1.00556E-4</v>
      </c>
      <c r="C332">
        <v>9.4896999999999996E-5</v>
      </c>
      <c r="D332">
        <v>8.7941000000000004E-5</v>
      </c>
      <c r="E332">
        <v>7.6970000000000003E-5</v>
      </c>
      <c r="F332">
        <v>9.6596999999999997E-5</v>
      </c>
      <c r="G332">
        <v>9.5199999999999997E-5</v>
      </c>
      <c r="H332">
        <v>6.6309999999999994E-5</v>
      </c>
      <c r="I332">
        <v>9.4590000000000001E-5</v>
      </c>
      <c r="J332">
        <v>2.7824999999999999E-5</v>
      </c>
      <c r="K332">
        <v>2.0628E-5</v>
      </c>
      <c r="L332">
        <v>2.1515999999999999E-5</v>
      </c>
      <c r="M332">
        <v>2.9736000000000001E-5</v>
      </c>
    </row>
    <row r="333" spans="1:13" x14ac:dyDescent="0.2">
      <c r="A333">
        <v>1.7201999999999999E-2</v>
      </c>
      <c r="B333">
        <v>1.00791E-4</v>
      </c>
      <c r="C333">
        <v>9.7195999999999996E-5</v>
      </c>
      <c r="D333">
        <v>9.0000999999999994E-5</v>
      </c>
      <c r="E333">
        <v>7.8239999999999996E-5</v>
      </c>
      <c r="F333">
        <v>9.9193999999999999E-5</v>
      </c>
      <c r="G333">
        <v>9.5470000000000006E-5</v>
      </c>
      <c r="H333">
        <v>6.711E-5</v>
      </c>
      <c r="I333">
        <v>9.6639999999999996E-5</v>
      </c>
      <c r="J333">
        <v>2.836E-5</v>
      </c>
      <c r="K333">
        <v>2.1484999999999998E-5</v>
      </c>
      <c r="L333">
        <v>2.1906E-5</v>
      </c>
      <c r="M333">
        <v>3.0326999999999999E-5</v>
      </c>
    </row>
    <row r="334" spans="1:13" x14ac:dyDescent="0.2">
      <c r="A334">
        <v>1.7184999999999999E-2</v>
      </c>
      <c r="B334">
        <v>1.00064E-4</v>
      </c>
      <c r="C334">
        <v>9.6711000000000003E-5</v>
      </c>
      <c r="D334">
        <v>9.1368999999999999E-5</v>
      </c>
      <c r="E334">
        <v>7.9649999999999998E-5</v>
      </c>
      <c r="F334">
        <v>1.0147800000000001E-4</v>
      </c>
      <c r="G334">
        <v>9.5420000000000005E-5</v>
      </c>
      <c r="H334">
        <v>6.7630000000000001E-5</v>
      </c>
      <c r="I334">
        <v>9.8419999999999996E-5</v>
      </c>
      <c r="J334">
        <v>2.8790999999999999E-5</v>
      </c>
      <c r="K334">
        <v>2.1662E-5</v>
      </c>
      <c r="L334">
        <v>2.3025999999999999E-5</v>
      </c>
      <c r="M334">
        <v>3.0957000000000002E-5</v>
      </c>
    </row>
    <row r="335" spans="1:13" x14ac:dyDescent="0.2">
      <c r="A335">
        <v>1.7242E-2</v>
      </c>
      <c r="B335">
        <v>1.00999E-4</v>
      </c>
      <c r="C335">
        <v>9.5902000000000004E-5</v>
      </c>
      <c r="D335">
        <v>9.3066999999999995E-5</v>
      </c>
      <c r="E335">
        <v>7.9480000000000005E-5</v>
      </c>
      <c r="F335">
        <v>1.0196099999999999E-4</v>
      </c>
      <c r="G335">
        <v>9.6310000000000005E-5</v>
      </c>
      <c r="H335">
        <v>6.8499999999999998E-5</v>
      </c>
      <c r="I335">
        <v>1.0072E-4</v>
      </c>
      <c r="J335">
        <v>3.0023999999999999E-5</v>
      </c>
      <c r="K335">
        <v>2.2657999999999999E-5</v>
      </c>
      <c r="L335">
        <v>2.3804000000000001E-5</v>
      </c>
      <c r="M335">
        <v>3.3626E-5</v>
      </c>
    </row>
    <row r="336" spans="1:13" x14ac:dyDescent="0.2">
      <c r="A336">
        <v>1.7255E-2</v>
      </c>
      <c r="B336">
        <v>1.0108800000000001E-4</v>
      </c>
      <c r="C336">
        <v>9.4746000000000004E-5</v>
      </c>
      <c r="D336">
        <v>9.2054999999999999E-5</v>
      </c>
      <c r="E336">
        <v>7.9809999999999997E-5</v>
      </c>
      <c r="F336">
        <v>1.02798E-4</v>
      </c>
      <c r="G336">
        <v>9.7059999999999996E-5</v>
      </c>
      <c r="H336">
        <v>6.9190000000000007E-5</v>
      </c>
      <c r="I336">
        <v>9.9500000000000006E-5</v>
      </c>
      <c r="J336">
        <v>3.0227999999999999E-5</v>
      </c>
      <c r="K336">
        <v>2.3127000000000001E-5</v>
      </c>
      <c r="L336">
        <v>2.4785000000000001E-5</v>
      </c>
      <c r="M336">
        <v>3.5494999999999998E-5</v>
      </c>
    </row>
    <row r="337" spans="1:13" x14ac:dyDescent="0.2">
      <c r="A337">
        <v>1.7260999999999999E-2</v>
      </c>
      <c r="B337">
        <v>1.01411E-4</v>
      </c>
      <c r="C337">
        <v>9.5681999999999996E-5</v>
      </c>
      <c r="D337">
        <v>9.1996000000000005E-5</v>
      </c>
      <c r="E337">
        <v>8.0649999999999995E-5</v>
      </c>
      <c r="F337">
        <v>1.06233E-4</v>
      </c>
      <c r="G337">
        <v>9.7419999999999999E-5</v>
      </c>
      <c r="H337">
        <v>6.9789999999999994E-5</v>
      </c>
      <c r="I337">
        <v>9.9920000000000006E-5</v>
      </c>
      <c r="J337">
        <v>3.0632000000000001E-5</v>
      </c>
      <c r="K337">
        <v>2.3896E-5</v>
      </c>
      <c r="L337">
        <v>2.4885999999999999E-5</v>
      </c>
      <c r="M337">
        <v>3.7184999999999997E-5</v>
      </c>
    </row>
    <row r="338" spans="1:13" x14ac:dyDescent="0.2">
      <c r="A338">
        <v>1.7288000000000001E-2</v>
      </c>
      <c r="B338">
        <v>1.02137E-4</v>
      </c>
      <c r="C338">
        <v>9.8016000000000005E-5</v>
      </c>
      <c r="D338">
        <v>9.2367999999999994E-5</v>
      </c>
      <c r="E338">
        <v>8.2009999999999996E-5</v>
      </c>
      <c r="F338">
        <v>1.10132E-4</v>
      </c>
      <c r="G338">
        <v>9.7800000000000006E-5</v>
      </c>
      <c r="H338">
        <v>6.9880000000000002E-5</v>
      </c>
      <c r="I338">
        <v>9.9809999999999995E-5</v>
      </c>
      <c r="J338">
        <v>3.1010000000000003E-5</v>
      </c>
      <c r="K338">
        <v>2.4097E-5</v>
      </c>
      <c r="L338">
        <v>2.5284000000000001E-5</v>
      </c>
      <c r="M338">
        <v>3.6789999999999998E-5</v>
      </c>
    </row>
    <row r="339" spans="1:13" x14ac:dyDescent="0.2">
      <c r="A339">
        <v>1.7278000000000002E-2</v>
      </c>
      <c r="B339">
        <v>1.03761E-4</v>
      </c>
      <c r="C339">
        <v>1.0023599999999999E-4</v>
      </c>
      <c r="D339">
        <v>9.3795999999999994E-5</v>
      </c>
      <c r="E339">
        <v>8.3289999999999997E-5</v>
      </c>
      <c r="F339">
        <v>1.12448E-4</v>
      </c>
      <c r="G339">
        <v>9.7579999999999997E-5</v>
      </c>
      <c r="H339">
        <v>7.0110000000000005E-5</v>
      </c>
      <c r="I339">
        <v>1.0139E-4</v>
      </c>
      <c r="J339">
        <v>3.1127000000000002E-5</v>
      </c>
      <c r="K339">
        <v>2.4658999999999999E-5</v>
      </c>
      <c r="L339">
        <v>2.6384E-5</v>
      </c>
      <c r="M339">
        <v>3.9041000000000001E-5</v>
      </c>
    </row>
    <row r="340" spans="1:13" x14ac:dyDescent="0.2">
      <c r="A340">
        <v>1.7330000000000002E-2</v>
      </c>
      <c r="B340">
        <v>1.05183E-4</v>
      </c>
      <c r="C340">
        <v>1.00803E-4</v>
      </c>
      <c r="D340">
        <v>9.5940000000000006E-5</v>
      </c>
      <c r="E340">
        <v>8.4930000000000002E-5</v>
      </c>
      <c r="F340">
        <v>1.1369799999999999E-4</v>
      </c>
      <c r="G340">
        <v>9.8120000000000002E-5</v>
      </c>
      <c r="H340">
        <v>7.1619999999999995E-5</v>
      </c>
      <c r="I340">
        <v>1.0377E-4</v>
      </c>
      <c r="J340">
        <v>3.2054999999999997E-5</v>
      </c>
      <c r="K340">
        <v>2.5137999999999999E-5</v>
      </c>
      <c r="L340">
        <v>2.7359999999999999E-5</v>
      </c>
      <c r="M340">
        <v>3.9718999999999997E-5</v>
      </c>
    </row>
    <row r="341" spans="1:13" x14ac:dyDescent="0.2">
      <c r="A341">
        <v>1.7354000000000001E-2</v>
      </c>
      <c r="B341">
        <v>1.04684E-4</v>
      </c>
      <c r="C341">
        <v>9.9890999999999996E-5</v>
      </c>
      <c r="D341">
        <v>9.6492999999999999E-5</v>
      </c>
      <c r="E341">
        <v>8.6119999999999995E-5</v>
      </c>
      <c r="F341">
        <v>1.1490800000000001E-4</v>
      </c>
      <c r="G341">
        <v>9.823E-5</v>
      </c>
      <c r="H341">
        <v>7.2509999999999995E-5</v>
      </c>
      <c r="I341">
        <v>1.0587E-4</v>
      </c>
      <c r="J341">
        <v>3.2892000000000003E-5</v>
      </c>
      <c r="K341">
        <v>2.5897E-5</v>
      </c>
      <c r="L341">
        <v>2.8144999999999999E-5</v>
      </c>
      <c r="M341">
        <v>4.1393000000000002E-5</v>
      </c>
    </row>
    <row r="342" spans="1:13" x14ac:dyDescent="0.2">
      <c r="A342">
        <v>1.7326999999999999E-2</v>
      </c>
      <c r="B342">
        <v>1.04693E-4</v>
      </c>
      <c r="C342">
        <v>9.8947E-5</v>
      </c>
      <c r="D342">
        <v>9.7361999999999994E-5</v>
      </c>
      <c r="E342">
        <v>8.6609999999999999E-5</v>
      </c>
      <c r="F342">
        <v>1.15844E-4</v>
      </c>
      <c r="G342">
        <v>9.9270000000000003E-5</v>
      </c>
      <c r="H342">
        <v>7.3380000000000006E-5</v>
      </c>
      <c r="I342">
        <v>1.0953E-4</v>
      </c>
      <c r="J342">
        <v>3.4261000000000003E-5</v>
      </c>
      <c r="K342">
        <v>2.6699E-5</v>
      </c>
      <c r="L342">
        <v>2.8654999999999999E-5</v>
      </c>
      <c r="M342">
        <v>4.1248000000000002E-5</v>
      </c>
    </row>
    <row r="343" spans="1:13" x14ac:dyDescent="0.2">
      <c r="A343">
        <v>1.7344999999999999E-2</v>
      </c>
      <c r="B343">
        <v>1.0682499999999999E-4</v>
      </c>
      <c r="C343">
        <v>1.01369E-4</v>
      </c>
      <c r="D343">
        <v>9.8542000000000006E-5</v>
      </c>
      <c r="E343">
        <v>8.6489999999999994E-5</v>
      </c>
      <c r="F343">
        <v>1.17428E-4</v>
      </c>
      <c r="G343">
        <v>1.0264000000000001E-4</v>
      </c>
      <c r="H343">
        <v>7.3410000000000004E-5</v>
      </c>
      <c r="I343">
        <v>1.1157E-4</v>
      </c>
      <c r="J343">
        <v>3.5009999999999999E-5</v>
      </c>
      <c r="K343">
        <v>2.7645999999999999E-5</v>
      </c>
      <c r="L343">
        <v>2.9600000000000001E-5</v>
      </c>
      <c r="M343">
        <v>4.3658000000000001E-5</v>
      </c>
    </row>
    <row r="344" spans="1:13" x14ac:dyDescent="0.2">
      <c r="A344">
        <v>1.7343000000000001E-2</v>
      </c>
      <c r="B344">
        <v>1.0753500000000001E-4</v>
      </c>
      <c r="C344">
        <v>1.03768E-4</v>
      </c>
      <c r="D344">
        <v>1.01445E-4</v>
      </c>
      <c r="E344">
        <v>8.7100000000000003E-5</v>
      </c>
      <c r="F344">
        <v>1.20481E-4</v>
      </c>
      <c r="G344">
        <v>1.0386E-4</v>
      </c>
      <c r="H344">
        <v>7.3750000000000004E-5</v>
      </c>
      <c r="I344">
        <v>1.1361E-4</v>
      </c>
      <c r="J344">
        <v>3.6701E-5</v>
      </c>
      <c r="K344">
        <v>2.8462E-5</v>
      </c>
      <c r="L344">
        <v>3.0422000000000001E-5</v>
      </c>
      <c r="M344">
        <v>4.6165999999999998E-5</v>
      </c>
    </row>
    <row r="345" spans="1:13" x14ac:dyDescent="0.2">
      <c r="A345">
        <v>1.7367E-2</v>
      </c>
      <c r="B345">
        <v>1.08768E-4</v>
      </c>
      <c r="C345">
        <v>1.05914E-4</v>
      </c>
      <c r="D345">
        <v>1.0319600000000001E-4</v>
      </c>
      <c r="E345">
        <v>8.9229999999999998E-5</v>
      </c>
      <c r="F345">
        <v>1.2308499999999999E-4</v>
      </c>
      <c r="G345">
        <v>1.0451E-4</v>
      </c>
      <c r="H345">
        <v>7.4090000000000004E-5</v>
      </c>
      <c r="I345">
        <v>1.1388E-4</v>
      </c>
      <c r="J345">
        <v>3.7171E-5</v>
      </c>
      <c r="K345">
        <v>2.9603000000000001E-5</v>
      </c>
      <c r="L345">
        <v>3.1355E-5</v>
      </c>
      <c r="M345">
        <v>5.0136000000000002E-5</v>
      </c>
    </row>
    <row r="346" spans="1:13" x14ac:dyDescent="0.2">
      <c r="A346">
        <v>1.7337999999999999E-2</v>
      </c>
      <c r="B346">
        <v>1.0877199999999999E-4</v>
      </c>
      <c r="C346">
        <v>1.07716E-4</v>
      </c>
      <c r="D346">
        <v>1.05837E-4</v>
      </c>
      <c r="E346">
        <v>9.1500000000000001E-5</v>
      </c>
      <c r="F346">
        <v>1.2717800000000001E-4</v>
      </c>
      <c r="G346">
        <v>1.0411E-4</v>
      </c>
      <c r="H346">
        <v>7.3980000000000007E-5</v>
      </c>
      <c r="I346">
        <v>1.182E-4</v>
      </c>
      <c r="J346">
        <v>3.8797999999999997E-5</v>
      </c>
      <c r="K346">
        <v>3.0775000000000003E-5</v>
      </c>
      <c r="L346">
        <v>3.2471000000000001E-5</v>
      </c>
      <c r="M346">
        <v>5.2553999999999999E-5</v>
      </c>
    </row>
    <row r="347" spans="1:13" x14ac:dyDescent="0.2">
      <c r="A347">
        <v>1.7301E-2</v>
      </c>
      <c r="B347">
        <v>1.12488E-4</v>
      </c>
      <c r="C347">
        <v>1.08625E-4</v>
      </c>
      <c r="D347">
        <v>1.05284E-4</v>
      </c>
      <c r="E347">
        <v>9.365E-5</v>
      </c>
      <c r="F347">
        <v>1.28971E-4</v>
      </c>
      <c r="G347">
        <v>1.0628000000000001E-4</v>
      </c>
      <c r="H347">
        <v>7.4999999999999993E-5</v>
      </c>
      <c r="I347">
        <v>1.2131E-4</v>
      </c>
      <c r="J347">
        <v>3.9915E-5</v>
      </c>
      <c r="K347">
        <v>3.3127999999999999E-5</v>
      </c>
      <c r="L347">
        <v>3.3587999999999998E-5</v>
      </c>
      <c r="M347">
        <v>5.5013000000000003E-5</v>
      </c>
    </row>
    <row r="348" spans="1:13" x14ac:dyDescent="0.2">
      <c r="A348">
        <v>1.7270000000000001E-2</v>
      </c>
      <c r="B348">
        <v>1.13564E-4</v>
      </c>
      <c r="C348">
        <v>1.10178E-4</v>
      </c>
      <c r="D348">
        <v>1.0744200000000001E-4</v>
      </c>
      <c r="E348">
        <v>9.3789999999999995E-5</v>
      </c>
      <c r="F348">
        <v>1.33082E-4</v>
      </c>
      <c r="G348">
        <v>1.0703E-4</v>
      </c>
      <c r="H348">
        <v>7.5439999999999996E-5</v>
      </c>
      <c r="I348">
        <v>1.2603000000000001E-4</v>
      </c>
      <c r="J348">
        <v>4.2293999999999999E-5</v>
      </c>
      <c r="K348">
        <v>3.4853E-5</v>
      </c>
      <c r="L348">
        <v>3.4696999999999997E-5</v>
      </c>
      <c r="M348">
        <v>5.4882000000000001E-5</v>
      </c>
    </row>
    <row r="349" spans="1:13" x14ac:dyDescent="0.2">
      <c r="A349">
        <v>1.7281999999999999E-2</v>
      </c>
      <c r="B349">
        <v>1.1461E-4</v>
      </c>
      <c r="C349">
        <v>1.1086099999999999E-4</v>
      </c>
      <c r="D349">
        <v>1.08612E-4</v>
      </c>
      <c r="E349">
        <v>9.4469999999999995E-5</v>
      </c>
      <c r="F349">
        <v>1.35205E-4</v>
      </c>
      <c r="G349">
        <v>1.0789E-4</v>
      </c>
      <c r="H349">
        <v>7.7100000000000004E-5</v>
      </c>
      <c r="I349">
        <v>1.2689E-4</v>
      </c>
      <c r="J349">
        <v>4.4051000000000002E-5</v>
      </c>
      <c r="K349">
        <v>3.5065999999999999E-5</v>
      </c>
      <c r="L349">
        <v>3.6211999999999998E-5</v>
      </c>
      <c r="M349">
        <v>5.5569999999999998E-5</v>
      </c>
    </row>
    <row r="350" spans="1:13" x14ac:dyDescent="0.2">
      <c r="A350">
        <v>1.7378000000000001E-2</v>
      </c>
      <c r="B350">
        <v>1.15197E-4</v>
      </c>
      <c r="C350">
        <v>1.11931E-4</v>
      </c>
      <c r="D350">
        <v>1.13138E-4</v>
      </c>
      <c r="E350">
        <v>9.5829999999999996E-5</v>
      </c>
      <c r="F350">
        <v>1.39049E-4</v>
      </c>
      <c r="G350">
        <v>1.0823E-4</v>
      </c>
      <c r="H350">
        <v>7.6689999999999999E-5</v>
      </c>
      <c r="I350">
        <v>1.2888999999999999E-4</v>
      </c>
      <c r="J350">
        <v>4.4996000000000001E-5</v>
      </c>
      <c r="K350">
        <v>3.5839E-5</v>
      </c>
      <c r="L350">
        <v>3.7234000000000003E-5</v>
      </c>
      <c r="M350">
        <v>5.9611000000000002E-5</v>
      </c>
    </row>
    <row r="351" spans="1:13" x14ac:dyDescent="0.2">
      <c r="A351">
        <v>1.7492000000000001E-2</v>
      </c>
      <c r="B351">
        <v>1.15018E-4</v>
      </c>
      <c r="C351">
        <v>1.12253E-4</v>
      </c>
      <c r="D351">
        <v>1.15223E-4</v>
      </c>
      <c r="E351">
        <v>9.7540000000000005E-5</v>
      </c>
      <c r="F351">
        <v>1.4249099999999999E-4</v>
      </c>
      <c r="G351">
        <v>1.0853000000000001E-4</v>
      </c>
      <c r="H351">
        <v>7.9250000000000002E-5</v>
      </c>
      <c r="I351">
        <v>1.294E-4</v>
      </c>
      <c r="J351">
        <v>4.6180000000000002E-5</v>
      </c>
      <c r="K351">
        <v>3.7129999999999999E-5</v>
      </c>
      <c r="L351">
        <v>3.8574E-5</v>
      </c>
      <c r="M351">
        <v>6.2983000000000003E-5</v>
      </c>
    </row>
    <row r="352" spans="1:13" x14ac:dyDescent="0.2">
      <c r="A352">
        <v>1.7455999999999999E-2</v>
      </c>
      <c r="B352">
        <v>1.15733E-4</v>
      </c>
      <c r="C352">
        <v>1.13186E-4</v>
      </c>
      <c r="D352">
        <v>1.15493E-4</v>
      </c>
      <c r="E352">
        <v>1.0069999999999999E-4</v>
      </c>
      <c r="F352">
        <v>1.4676000000000001E-4</v>
      </c>
      <c r="G352">
        <v>1.0958E-4</v>
      </c>
      <c r="H352">
        <v>8.1340000000000004E-5</v>
      </c>
      <c r="I352">
        <v>1.3142000000000001E-4</v>
      </c>
      <c r="J352">
        <v>4.7169000000000002E-5</v>
      </c>
      <c r="K352">
        <v>3.9693000000000001E-5</v>
      </c>
      <c r="L352">
        <v>3.9646E-5</v>
      </c>
      <c r="M352">
        <v>6.7651000000000007E-5</v>
      </c>
    </row>
    <row r="353" spans="1:13" x14ac:dyDescent="0.2">
      <c r="A353">
        <v>1.7375000000000002E-2</v>
      </c>
      <c r="B353">
        <v>1.15536E-4</v>
      </c>
      <c r="C353">
        <v>1.1405599999999999E-4</v>
      </c>
      <c r="D353">
        <v>1.16403E-4</v>
      </c>
      <c r="E353">
        <v>1.0093E-4</v>
      </c>
      <c r="F353">
        <v>1.4785699999999999E-4</v>
      </c>
      <c r="G353">
        <v>1.0914E-4</v>
      </c>
      <c r="H353">
        <v>8.276E-5</v>
      </c>
      <c r="I353">
        <v>1.3414000000000001E-4</v>
      </c>
      <c r="J353">
        <v>4.8408999999999997E-5</v>
      </c>
      <c r="K353">
        <v>4.0849999999999997E-5</v>
      </c>
      <c r="L353">
        <v>4.2135000000000002E-5</v>
      </c>
      <c r="M353">
        <v>6.9090000000000004E-5</v>
      </c>
    </row>
    <row r="354" spans="1:13" x14ac:dyDescent="0.2">
      <c r="A354">
        <v>1.7354000000000001E-2</v>
      </c>
      <c r="B354">
        <v>1.1605899999999999E-4</v>
      </c>
      <c r="C354">
        <v>1.14633E-4</v>
      </c>
      <c r="D354">
        <v>1.16432E-4</v>
      </c>
      <c r="E354">
        <v>1.0221E-4</v>
      </c>
      <c r="F354">
        <v>1.50863E-4</v>
      </c>
      <c r="G354">
        <v>1.0919E-4</v>
      </c>
      <c r="H354">
        <v>8.318E-5</v>
      </c>
      <c r="I354">
        <v>1.3546000000000001E-4</v>
      </c>
      <c r="J354">
        <v>5.0250000000000002E-5</v>
      </c>
      <c r="K354">
        <v>4.1624E-5</v>
      </c>
      <c r="L354">
        <v>4.3612000000000002E-5</v>
      </c>
      <c r="M354">
        <v>7.2193000000000005E-5</v>
      </c>
    </row>
    <row r="355" spans="1:13" x14ac:dyDescent="0.2">
      <c r="A355">
        <v>1.7358999999999999E-2</v>
      </c>
      <c r="B355">
        <v>1.16396E-4</v>
      </c>
      <c r="C355">
        <v>1.16859E-4</v>
      </c>
      <c r="D355">
        <v>1.19288E-4</v>
      </c>
      <c r="E355">
        <v>1.0105E-4</v>
      </c>
      <c r="F355">
        <v>1.50657E-4</v>
      </c>
      <c r="G355">
        <v>1.093E-4</v>
      </c>
      <c r="H355">
        <v>8.3540000000000003E-5</v>
      </c>
      <c r="I355">
        <v>1.3875000000000001E-4</v>
      </c>
      <c r="J355">
        <v>5.1635000000000003E-5</v>
      </c>
      <c r="K355">
        <v>4.2206999999999998E-5</v>
      </c>
      <c r="L355">
        <v>4.4682999999999999E-5</v>
      </c>
      <c r="M355">
        <v>7.6427999999999994E-5</v>
      </c>
    </row>
    <row r="356" spans="1:13" x14ac:dyDescent="0.2">
      <c r="A356">
        <v>1.7412E-2</v>
      </c>
      <c r="B356">
        <v>1.1692E-4</v>
      </c>
      <c r="C356">
        <v>1.1647899999999999E-4</v>
      </c>
      <c r="D356">
        <v>1.1989000000000001E-4</v>
      </c>
      <c r="E356">
        <v>1.0278E-4</v>
      </c>
      <c r="F356">
        <v>1.53986E-4</v>
      </c>
      <c r="G356">
        <v>1.1115E-4</v>
      </c>
      <c r="H356">
        <v>8.577E-5</v>
      </c>
      <c r="I356">
        <v>1.4069000000000001E-4</v>
      </c>
      <c r="J356">
        <v>5.3368000000000001E-5</v>
      </c>
      <c r="K356">
        <v>4.3866000000000003E-5</v>
      </c>
      <c r="L356">
        <v>4.6434000000000003E-5</v>
      </c>
      <c r="M356">
        <v>8.0619999999999997E-5</v>
      </c>
    </row>
    <row r="357" spans="1:13" x14ac:dyDescent="0.2">
      <c r="A357">
        <v>1.7368999999999999E-2</v>
      </c>
      <c r="B357">
        <v>1.1707899999999999E-4</v>
      </c>
      <c r="C357">
        <v>1.17373E-4</v>
      </c>
      <c r="D357">
        <v>1.23034E-4</v>
      </c>
      <c r="E357">
        <v>1.0343E-4</v>
      </c>
      <c r="F357">
        <v>1.5422799999999999E-4</v>
      </c>
      <c r="G357">
        <v>1.1307999999999999E-4</v>
      </c>
      <c r="H357">
        <v>8.6199999999999995E-5</v>
      </c>
      <c r="I357">
        <v>1.4427999999999999E-4</v>
      </c>
      <c r="J357">
        <v>5.4199000000000001E-5</v>
      </c>
      <c r="K357">
        <v>4.6924E-5</v>
      </c>
      <c r="L357">
        <v>4.8399000000000002E-5</v>
      </c>
      <c r="M357">
        <v>8.2588000000000003E-5</v>
      </c>
    </row>
    <row r="358" spans="1:13" x14ac:dyDescent="0.2">
      <c r="A358">
        <v>1.7329000000000001E-2</v>
      </c>
      <c r="B358">
        <v>1.19153E-4</v>
      </c>
      <c r="C358">
        <v>1.18799E-4</v>
      </c>
      <c r="D358">
        <v>1.27253E-4</v>
      </c>
      <c r="E358">
        <v>1.0493999999999999E-4</v>
      </c>
      <c r="F358">
        <v>1.5645200000000001E-4</v>
      </c>
      <c r="G358">
        <v>1.1376E-4</v>
      </c>
      <c r="H358">
        <v>8.6790000000000001E-5</v>
      </c>
      <c r="I358">
        <v>1.4443E-4</v>
      </c>
      <c r="J358">
        <v>5.7188000000000002E-5</v>
      </c>
      <c r="K358">
        <v>4.8987999999999999E-5</v>
      </c>
      <c r="L358">
        <v>5.1181999999999999E-5</v>
      </c>
      <c r="M358">
        <v>8.7645999999999994E-5</v>
      </c>
    </row>
    <row r="359" spans="1:13" x14ac:dyDescent="0.2">
      <c r="A359">
        <v>1.7305999999999998E-2</v>
      </c>
      <c r="B359">
        <v>1.20357E-4</v>
      </c>
      <c r="C359">
        <v>1.2044099999999999E-4</v>
      </c>
      <c r="D359">
        <v>1.3015600000000001E-4</v>
      </c>
      <c r="E359">
        <v>1.0656E-4</v>
      </c>
      <c r="F359">
        <v>1.5714200000000001E-4</v>
      </c>
      <c r="G359">
        <v>1.1445E-4</v>
      </c>
      <c r="H359">
        <v>8.5729999999999994E-5</v>
      </c>
      <c r="I359">
        <v>1.4477000000000001E-4</v>
      </c>
      <c r="J359">
        <v>5.7843999999999997E-5</v>
      </c>
      <c r="K359">
        <v>5.0170000000000002E-5</v>
      </c>
      <c r="L359">
        <v>5.3222E-5</v>
      </c>
      <c r="M359">
        <v>9.0882000000000002E-5</v>
      </c>
    </row>
    <row r="360" spans="1:13" x14ac:dyDescent="0.2">
      <c r="A360">
        <v>1.7343000000000001E-2</v>
      </c>
      <c r="B360">
        <v>1.2227599999999999E-4</v>
      </c>
      <c r="C360">
        <v>1.2270400000000001E-4</v>
      </c>
      <c r="D360">
        <v>1.31822E-4</v>
      </c>
      <c r="E360">
        <v>1.0675000000000001E-4</v>
      </c>
      <c r="F360">
        <v>1.59056E-4</v>
      </c>
      <c r="G360">
        <v>1.1445E-4</v>
      </c>
      <c r="H360">
        <v>8.4699999999999999E-5</v>
      </c>
      <c r="I360">
        <v>1.4509000000000001E-4</v>
      </c>
      <c r="J360">
        <v>5.9908000000000003E-5</v>
      </c>
      <c r="K360">
        <v>5.2364000000000002E-5</v>
      </c>
      <c r="L360">
        <v>5.5914E-5</v>
      </c>
      <c r="M360">
        <v>9.5748999999999994E-5</v>
      </c>
    </row>
    <row r="361" spans="1:13" x14ac:dyDescent="0.2">
      <c r="A361">
        <v>1.7298000000000001E-2</v>
      </c>
      <c r="B361">
        <v>1.1919200000000001E-4</v>
      </c>
      <c r="C361">
        <v>1.21357E-4</v>
      </c>
      <c r="D361">
        <v>1.3201900000000001E-4</v>
      </c>
      <c r="E361">
        <v>1.071E-4</v>
      </c>
      <c r="F361">
        <v>1.59223E-4</v>
      </c>
      <c r="G361">
        <v>1.1521E-4</v>
      </c>
      <c r="H361">
        <v>8.4499999999999994E-5</v>
      </c>
      <c r="I361">
        <v>1.4747999999999999E-4</v>
      </c>
      <c r="J361">
        <v>6.1115E-5</v>
      </c>
      <c r="K361">
        <v>5.5024E-5</v>
      </c>
      <c r="L361">
        <v>5.7504999999999999E-5</v>
      </c>
      <c r="M361">
        <v>9.9420999999999996E-5</v>
      </c>
    </row>
    <row r="362" spans="1:13" x14ac:dyDescent="0.2">
      <c r="A362">
        <v>1.7291999999999998E-2</v>
      </c>
      <c r="B362">
        <v>1.1707899999999999E-4</v>
      </c>
      <c r="C362">
        <v>1.22043E-4</v>
      </c>
      <c r="D362">
        <v>1.31624E-4</v>
      </c>
      <c r="E362">
        <v>1.0758E-4</v>
      </c>
      <c r="F362">
        <v>1.6279200000000001E-4</v>
      </c>
      <c r="G362">
        <v>1.1622E-4</v>
      </c>
      <c r="H362">
        <v>8.6819999999999999E-5</v>
      </c>
      <c r="I362">
        <v>1.5330000000000001E-4</v>
      </c>
      <c r="J362">
        <v>6.4325000000000005E-5</v>
      </c>
      <c r="K362">
        <v>5.8029000000000003E-5</v>
      </c>
      <c r="L362">
        <v>6.0545999999999999E-5</v>
      </c>
      <c r="M362">
        <v>1.05691E-4</v>
      </c>
    </row>
    <row r="363" spans="1:13" x14ac:dyDescent="0.2">
      <c r="A363">
        <v>1.7297E-2</v>
      </c>
      <c r="B363">
        <v>1.1807900000000001E-4</v>
      </c>
      <c r="C363">
        <v>1.2385299999999999E-4</v>
      </c>
      <c r="D363">
        <v>1.31054E-4</v>
      </c>
      <c r="E363">
        <v>1.0799E-4</v>
      </c>
      <c r="F363">
        <v>1.6297300000000001E-4</v>
      </c>
      <c r="G363">
        <v>1.1692999999999999E-4</v>
      </c>
      <c r="H363">
        <v>8.9569999999999998E-5</v>
      </c>
      <c r="I363">
        <v>1.5757999999999999E-4</v>
      </c>
      <c r="J363">
        <v>6.5946999999999997E-5</v>
      </c>
      <c r="K363">
        <v>5.9870000000000001E-5</v>
      </c>
      <c r="L363">
        <v>6.3564000000000003E-5</v>
      </c>
      <c r="M363">
        <v>1.1179999999999999E-4</v>
      </c>
    </row>
    <row r="364" spans="1:13" x14ac:dyDescent="0.2">
      <c r="A364">
        <v>1.7384E-2</v>
      </c>
      <c r="B364">
        <v>1.19306E-4</v>
      </c>
      <c r="C364">
        <v>1.2621E-4</v>
      </c>
      <c r="D364">
        <v>1.3297299999999999E-4</v>
      </c>
      <c r="E364">
        <v>1.1014999999999999E-4</v>
      </c>
      <c r="F364">
        <v>1.6485800000000001E-4</v>
      </c>
      <c r="G364">
        <v>1.1765E-4</v>
      </c>
      <c r="H364">
        <v>9.1269999999999999E-5</v>
      </c>
      <c r="I364">
        <v>1.5846E-4</v>
      </c>
      <c r="J364">
        <v>6.7492999999999999E-5</v>
      </c>
      <c r="K364">
        <v>6.2446999999999994E-5</v>
      </c>
      <c r="L364">
        <v>6.6106999999999996E-5</v>
      </c>
      <c r="M364">
        <v>1.15487E-4</v>
      </c>
    </row>
    <row r="365" spans="1:13" x14ac:dyDescent="0.2">
      <c r="A365">
        <v>1.7281999999999999E-2</v>
      </c>
      <c r="B365">
        <v>1.2297499999999999E-4</v>
      </c>
      <c r="C365">
        <v>1.2684400000000001E-4</v>
      </c>
      <c r="D365">
        <v>1.3674299999999999E-4</v>
      </c>
      <c r="E365">
        <v>1.1231E-4</v>
      </c>
      <c r="F365">
        <v>1.66486E-4</v>
      </c>
      <c r="G365">
        <v>1.1875E-4</v>
      </c>
      <c r="H365">
        <v>9.1689999999999998E-5</v>
      </c>
      <c r="I365">
        <v>1.5593000000000001E-4</v>
      </c>
      <c r="J365">
        <v>6.9561999999999996E-5</v>
      </c>
      <c r="K365">
        <v>6.4624999999999999E-5</v>
      </c>
      <c r="L365">
        <v>6.9171999999999994E-5</v>
      </c>
      <c r="M365">
        <v>1.19172E-4</v>
      </c>
    </row>
    <row r="366" spans="1:13" x14ac:dyDescent="0.2">
      <c r="A366">
        <v>1.7236999999999999E-2</v>
      </c>
      <c r="B366">
        <v>1.2244799999999999E-4</v>
      </c>
      <c r="C366">
        <v>1.2668400000000001E-4</v>
      </c>
      <c r="D366">
        <v>1.3850200000000001E-4</v>
      </c>
      <c r="E366">
        <v>1.149E-4</v>
      </c>
      <c r="F366">
        <v>1.6959700000000001E-4</v>
      </c>
      <c r="G366">
        <v>1.2071E-4</v>
      </c>
      <c r="H366">
        <v>9.1680000000000003E-5</v>
      </c>
      <c r="I366">
        <v>1.5851999999999999E-4</v>
      </c>
      <c r="J366">
        <v>7.2541999999999998E-5</v>
      </c>
      <c r="K366">
        <v>6.8907999999999998E-5</v>
      </c>
      <c r="L366">
        <v>7.1791000000000004E-5</v>
      </c>
      <c r="M366">
        <v>1.2774100000000001E-4</v>
      </c>
    </row>
    <row r="367" spans="1:13" x14ac:dyDescent="0.2">
      <c r="A367">
        <v>1.7156999999999999E-2</v>
      </c>
      <c r="B367">
        <v>1.24511E-4</v>
      </c>
      <c r="C367">
        <v>1.2776500000000001E-4</v>
      </c>
      <c r="D367">
        <v>1.3971799999999999E-4</v>
      </c>
      <c r="E367">
        <v>1.1573E-4</v>
      </c>
      <c r="F367">
        <v>1.7133599999999999E-4</v>
      </c>
      <c r="G367">
        <v>1.2132E-4</v>
      </c>
      <c r="H367">
        <v>9.3200000000000002E-5</v>
      </c>
      <c r="I367">
        <v>1.6051999999999999E-4</v>
      </c>
      <c r="J367">
        <v>7.5026999999999998E-5</v>
      </c>
      <c r="K367">
        <v>7.1967999999999999E-5</v>
      </c>
      <c r="L367">
        <v>7.6007999999999995E-5</v>
      </c>
      <c r="M367">
        <v>1.3809E-4</v>
      </c>
    </row>
    <row r="368" spans="1:13" x14ac:dyDescent="0.2">
      <c r="A368">
        <v>1.7194999999999998E-2</v>
      </c>
      <c r="B368">
        <v>1.24676E-4</v>
      </c>
      <c r="C368">
        <v>1.2899499999999999E-4</v>
      </c>
      <c r="D368">
        <v>1.404E-4</v>
      </c>
      <c r="E368">
        <v>1.1546E-4</v>
      </c>
      <c r="F368">
        <v>1.7102999999999999E-4</v>
      </c>
      <c r="G368">
        <v>1.2175E-4</v>
      </c>
      <c r="H368">
        <v>9.412E-5</v>
      </c>
      <c r="I368">
        <v>1.6550000000000001E-4</v>
      </c>
      <c r="J368">
        <v>7.7428000000000005E-5</v>
      </c>
      <c r="K368">
        <v>7.6947999999999996E-5</v>
      </c>
      <c r="L368">
        <v>8.1472999999999997E-5</v>
      </c>
      <c r="M368">
        <v>1.46079E-4</v>
      </c>
    </row>
    <row r="369" spans="1:13" x14ac:dyDescent="0.2">
      <c r="A369">
        <v>1.7146999999999999E-2</v>
      </c>
      <c r="B369">
        <v>1.24449E-4</v>
      </c>
      <c r="C369">
        <v>1.28956E-4</v>
      </c>
      <c r="D369">
        <v>1.3913099999999999E-4</v>
      </c>
      <c r="E369">
        <v>1.1730000000000001E-4</v>
      </c>
      <c r="F369">
        <v>1.7190799999999999E-4</v>
      </c>
      <c r="G369">
        <v>1.2227000000000001E-4</v>
      </c>
      <c r="H369">
        <v>9.5810000000000006E-5</v>
      </c>
      <c r="I369">
        <v>1.6833000000000001E-4</v>
      </c>
      <c r="J369">
        <v>7.8951999999999999E-5</v>
      </c>
      <c r="K369">
        <v>8.2873000000000004E-5</v>
      </c>
      <c r="L369">
        <v>8.6786000000000006E-5</v>
      </c>
      <c r="M369">
        <v>1.53874E-4</v>
      </c>
    </row>
    <row r="370" spans="1:13" x14ac:dyDescent="0.2">
      <c r="A370">
        <v>1.7108000000000002E-2</v>
      </c>
      <c r="B370">
        <v>1.2331000000000001E-4</v>
      </c>
      <c r="C370">
        <v>1.29925E-4</v>
      </c>
      <c r="D370">
        <v>1.3994499999999999E-4</v>
      </c>
      <c r="E370">
        <v>1.1941E-4</v>
      </c>
      <c r="F370">
        <v>1.7338E-4</v>
      </c>
      <c r="G370">
        <v>1.2295000000000001E-4</v>
      </c>
      <c r="H370">
        <v>9.7139999999999995E-5</v>
      </c>
      <c r="I370">
        <v>1.7116000000000001E-4</v>
      </c>
      <c r="J370">
        <v>8.3580999999999998E-5</v>
      </c>
      <c r="K370">
        <v>8.6105000000000003E-5</v>
      </c>
      <c r="L370">
        <v>8.899E-5</v>
      </c>
      <c r="M370">
        <v>1.5957699999999999E-4</v>
      </c>
    </row>
    <row r="371" spans="1:13" x14ac:dyDescent="0.2">
      <c r="A371">
        <v>1.7062999999999998E-2</v>
      </c>
      <c r="B371">
        <v>1.21309E-4</v>
      </c>
      <c r="C371">
        <v>1.30858E-4</v>
      </c>
      <c r="D371">
        <v>1.4091599999999999E-4</v>
      </c>
      <c r="E371">
        <v>1.205E-4</v>
      </c>
      <c r="F371">
        <v>1.7470300000000001E-4</v>
      </c>
      <c r="G371">
        <v>1.2310000000000001E-4</v>
      </c>
      <c r="H371">
        <v>9.7979999999999994E-5</v>
      </c>
      <c r="I371">
        <v>1.7348999999999999E-4</v>
      </c>
      <c r="J371">
        <v>8.6170999999999999E-5</v>
      </c>
      <c r="K371">
        <v>9.1441999999999996E-5</v>
      </c>
      <c r="L371">
        <v>9.1051999999999995E-5</v>
      </c>
      <c r="M371">
        <v>1.68918E-4</v>
      </c>
    </row>
    <row r="372" spans="1:13" x14ac:dyDescent="0.2">
      <c r="A372">
        <v>1.7072E-2</v>
      </c>
      <c r="B372">
        <v>1.2265400000000001E-4</v>
      </c>
      <c r="C372">
        <v>1.33564E-4</v>
      </c>
      <c r="D372">
        <v>1.44141E-4</v>
      </c>
      <c r="E372">
        <v>1.2123E-4</v>
      </c>
      <c r="F372">
        <v>1.76219E-4</v>
      </c>
      <c r="G372">
        <v>1.2313E-4</v>
      </c>
      <c r="H372">
        <v>9.7510000000000007E-5</v>
      </c>
      <c r="I372">
        <v>1.7341000000000001E-4</v>
      </c>
      <c r="J372">
        <v>8.8875999999999994E-5</v>
      </c>
      <c r="K372">
        <v>9.2248000000000002E-5</v>
      </c>
      <c r="L372">
        <v>9.3876999999999996E-5</v>
      </c>
      <c r="M372">
        <v>1.76849E-4</v>
      </c>
    </row>
    <row r="373" spans="1:13" x14ac:dyDescent="0.2">
      <c r="A373">
        <v>1.7068E-2</v>
      </c>
      <c r="B373">
        <v>1.2154699999999999E-4</v>
      </c>
      <c r="C373">
        <v>1.33783E-4</v>
      </c>
      <c r="D373">
        <v>1.43545E-4</v>
      </c>
      <c r="E373">
        <v>1.2118E-4</v>
      </c>
      <c r="F373">
        <v>1.7699299999999999E-4</v>
      </c>
      <c r="G373">
        <v>1.2396999999999999E-4</v>
      </c>
      <c r="H373">
        <v>9.7559999999999994E-5</v>
      </c>
      <c r="I373">
        <v>1.7479999999999999E-4</v>
      </c>
      <c r="J373">
        <v>9.1575000000000003E-5</v>
      </c>
      <c r="K373">
        <v>1.0249100000000001E-4</v>
      </c>
      <c r="L373">
        <v>9.9809000000000006E-5</v>
      </c>
      <c r="M373">
        <v>1.8767600000000001E-4</v>
      </c>
    </row>
    <row r="374" spans="1:13" x14ac:dyDescent="0.2">
      <c r="A374">
        <v>1.7056999999999999E-2</v>
      </c>
      <c r="B374">
        <v>1.2282800000000001E-4</v>
      </c>
      <c r="C374">
        <v>1.33974E-4</v>
      </c>
      <c r="D374">
        <v>1.4503199999999999E-4</v>
      </c>
      <c r="E374">
        <v>1.2180000000000001E-4</v>
      </c>
      <c r="F374">
        <v>1.7813400000000001E-4</v>
      </c>
      <c r="G374">
        <v>1.2557000000000001E-4</v>
      </c>
      <c r="H374">
        <v>9.8729999999999998E-5</v>
      </c>
      <c r="I374">
        <v>1.7595999999999999E-4</v>
      </c>
      <c r="J374">
        <v>9.5017000000000002E-5</v>
      </c>
      <c r="K374">
        <v>1.0846E-4</v>
      </c>
      <c r="L374">
        <v>1.0746E-4</v>
      </c>
      <c r="M374">
        <v>1.9932500000000001E-4</v>
      </c>
    </row>
    <row r="375" spans="1:13" x14ac:dyDescent="0.2">
      <c r="A375">
        <v>1.7003999999999998E-2</v>
      </c>
      <c r="B375">
        <v>1.20705E-4</v>
      </c>
      <c r="C375">
        <v>1.3505599999999999E-4</v>
      </c>
      <c r="D375">
        <v>1.4598200000000001E-4</v>
      </c>
      <c r="E375">
        <v>1.2029E-4</v>
      </c>
      <c r="F375">
        <v>1.7868300000000001E-4</v>
      </c>
      <c r="G375">
        <v>1.2599E-4</v>
      </c>
      <c r="H375">
        <v>1.0168E-4</v>
      </c>
      <c r="I375">
        <v>1.7922000000000001E-4</v>
      </c>
      <c r="J375">
        <v>9.6397999999999994E-5</v>
      </c>
      <c r="K375">
        <v>1.14608E-4</v>
      </c>
      <c r="L375">
        <v>1.11542E-4</v>
      </c>
      <c r="M375">
        <v>2.06462E-4</v>
      </c>
    </row>
    <row r="376" spans="1:13" x14ac:dyDescent="0.2">
      <c r="A376">
        <v>1.7017000000000001E-2</v>
      </c>
      <c r="B376">
        <v>1.22908E-4</v>
      </c>
      <c r="C376">
        <v>1.37799E-4</v>
      </c>
      <c r="D376">
        <v>1.4798099999999999E-4</v>
      </c>
      <c r="E376">
        <v>1.2121999999999999E-4</v>
      </c>
      <c r="F376">
        <v>1.80755E-4</v>
      </c>
      <c r="G376">
        <v>1.2614000000000001E-4</v>
      </c>
      <c r="H376">
        <v>1.0394E-4</v>
      </c>
      <c r="I376">
        <v>1.8321E-4</v>
      </c>
      <c r="J376">
        <v>9.8504000000000004E-5</v>
      </c>
      <c r="K376">
        <v>1.1805499999999999E-4</v>
      </c>
      <c r="L376">
        <v>1.18751E-4</v>
      </c>
      <c r="M376">
        <v>2.15665E-4</v>
      </c>
    </row>
    <row r="377" spans="1:13" x14ac:dyDescent="0.2">
      <c r="A377">
        <v>1.7007999999999999E-2</v>
      </c>
      <c r="B377">
        <v>1.23094E-4</v>
      </c>
      <c r="C377">
        <v>1.38613E-4</v>
      </c>
      <c r="D377">
        <v>1.4831499999999999E-4</v>
      </c>
      <c r="E377">
        <v>1.2064E-4</v>
      </c>
      <c r="F377">
        <v>1.82234E-4</v>
      </c>
      <c r="G377">
        <v>1.2536000000000001E-4</v>
      </c>
      <c r="H377">
        <v>1.0454E-4</v>
      </c>
      <c r="I377">
        <v>1.8718000000000001E-4</v>
      </c>
      <c r="J377">
        <v>1.0301E-4</v>
      </c>
      <c r="K377">
        <v>1.23421E-4</v>
      </c>
      <c r="L377">
        <v>1.2543E-4</v>
      </c>
      <c r="M377">
        <v>2.2856800000000001E-4</v>
      </c>
    </row>
    <row r="378" spans="1:13" x14ac:dyDescent="0.2">
      <c r="A378">
        <v>1.6974E-2</v>
      </c>
      <c r="B378">
        <v>1.23676E-4</v>
      </c>
      <c r="C378">
        <v>1.3946799999999999E-4</v>
      </c>
      <c r="D378">
        <v>1.4884800000000001E-4</v>
      </c>
      <c r="E378">
        <v>1.2433999999999999E-4</v>
      </c>
      <c r="F378">
        <v>1.8441700000000001E-4</v>
      </c>
      <c r="G378">
        <v>1.2527999999999999E-4</v>
      </c>
      <c r="H378">
        <v>1.0487E-4</v>
      </c>
      <c r="I378">
        <v>1.8939E-4</v>
      </c>
      <c r="J378">
        <v>1.07459E-4</v>
      </c>
      <c r="K378">
        <v>1.3245499999999999E-4</v>
      </c>
      <c r="L378">
        <v>1.3467899999999999E-4</v>
      </c>
      <c r="M378">
        <v>2.4109700000000001E-4</v>
      </c>
    </row>
    <row r="379" spans="1:13" x14ac:dyDescent="0.2">
      <c r="A379">
        <v>1.6930000000000001E-2</v>
      </c>
      <c r="B379">
        <v>1.2397800000000001E-4</v>
      </c>
      <c r="C379">
        <v>1.3904600000000001E-4</v>
      </c>
      <c r="D379">
        <v>1.49228E-4</v>
      </c>
      <c r="E379">
        <v>1.2517999999999999E-4</v>
      </c>
      <c r="F379">
        <v>1.84291E-4</v>
      </c>
      <c r="G379">
        <v>1.2547E-4</v>
      </c>
      <c r="H379">
        <v>1.041E-4</v>
      </c>
      <c r="I379">
        <v>1.9133999999999999E-4</v>
      </c>
      <c r="J379">
        <v>1.0998200000000001E-4</v>
      </c>
      <c r="K379">
        <v>1.4154599999999999E-4</v>
      </c>
      <c r="L379">
        <v>1.3853800000000001E-4</v>
      </c>
      <c r="M379">
        <v>2.5475200000000002E-4</v>
      </c>
    </row>
    <row r="380" spans="1:13" x14ac:dyDescent="0.2">
      <c r="A380">
        <v>1.6851000000000001E-2</v>
      </c>
      <c r="B380">
        <v>1.2296799999999999E-4</v>
      </c>
      <c r="C380">
        <v>1.3930299999999999E-4</v>
      </c>
      <c r="D380">
        <v>1.49104E-4</v>
      </c>
      <c r="E380">
        <v>1.2922000000000001E-4</v>
      </c>
      <c r="F380">
        <v>1.86324E-4</v>
      </c>
      <c r="G380">
        <v>1.2763999999999999E-4</v>
      </c>
      <c r="H380">
        <v>1.0548E-4</v>
      </c>
      <c r="I380">
        <v>1.9550000000000001E-4</v>
      </c>
      <c r="J380">
        <v>1.1349900000000001E-4</v>
      </c>
      <c r="K380">
        <v>1.5009800000000001E-4</v>
      </c>
      <c r="L380">
        <v>1.4096000000000001E-4</v>
      </c>
      <c r="M380">
        <v>2.6602400000000001E-4</v>
      </c>
    </row>
    <row r="381" spans="1:13" x14ac:dyDescent="0.2">
      <c r="A381">
        <v>1.6830999999999999E-2</v>
      </c>
      <c r="B381">
        <v>1.2275200000000001E-4</v>
      </c>
      <c r="C381">
        <v>1.3975200000000001E-4</v>
      </c>
      <c r="D381">
        <v>1.5109300000000001E-4</v>
      </c>
      <c r="E381">
        <v>1.2852E-4</v>
      </c>
      <c r="F381">
        <v>1.8641299999999999E-4</v>
      </c>
      <c r="G381">
        <v>1.2757E-4</v>
      </c>
      <c r="H381">
        <v>1.049E-4</v>
      </c>
      <c r="I381">
        <v>1.9927000000000001E-4</v>
      </c>
      <c r="J381">
        <v>1.2051400000000001E-4</v>
      </c>
      <c r="K381">
        <v>1.5738899999999999E-4</v>
      </c>
      <c r="L381">
        <v>1.4455800000000001E-4</v>
      </c>
      <c r="M381">
        <v>2.8071900000000002E-4</v>
      </c>
    </row>
    <row r="382" spans="1:13" x14ac:dyDescent="0.2">
      <c r="A382">
        <v>1.6813000000000002E-2</v>
      </c>
      <c r="B382">
        <v>1.2296599999999999E-4</v>
      </c>
      <c r="C382">
        <v>1.4323299999999999E-4</v>
      </c>
      <c r="D382">
        <v>1.5375299999999999E-4</v>
      </c>
      <c r="E382">
        <v>1.3127000000000001E-4</v>
      </c>
      <c r="F382">
        <v>1.88686E-4</v>
      </c>
      <c r="G382">
        <v>1.2879999999999999E-4</v>
      </c>
      <c r="H382">
        <v>1.0582999999999999E-4</v>
      </c>
      <c r="I382">
        <v>2.0337E-4</v>
      </c>
      <c r="J382">
        <v>1.26713E-4</v>
      </c>
      <c r="K382">
        <v>1.6615400000000001E-4</v>
      </c>
      <c r="L382">
        <v>1.50653E-4</v>
      </c>
      <c r="M382">
        <v>2.9252599999999998E-4</v>
      </c>
    </row>
    <row r="383" spans="1:13" x14ac:dyDescent="0.2">
      <c r="A383">
        <v>1.6768999999999999E-2</v>
      </c>
      <c r="B383">
        <v>1.23354E-4</v>
      </c>
      <c r="C383">
        <v>1.44683E-4</v>
      </c>
      <c r="D383">
        <v>1.5804099999999999E-4</v>
      </c>
      <c r="E383">
        <v>1.3195000000000001E-4</v>
      </c>
      <c r="F383">
        <v>1.8794999999999999E-4</v>
      </c>
      <c r="G383">
        <v>1.2871000000000001E-4</v>
      </c>
      <c r="H383">
        <v>1.053E-4</v>
      </c>
      <c r="I383">
        <v>2.0790000000000001E-4</v>
      </c>
      <c r="J383">
        <v>1.30405E-4</v>
      </c>
      <c r="K383">
        <v>1.7459100000000001E-4</v>
      </c>
      <c r="L383">
        <v>1.5911899999999999E-4</v>
      </c>
      <c r="M383">
        <v>3.0319500000000003E-4</v>
      </c>
    </row>
    <row r="384" spans="1:13" x14ac:dyDescent="0.2">
      <c r="A384">
        <v>1.6795000000000001E-2</v>
      </c>
      <c r="B384">
        <v>1.2408300000000001E-4</v>
      </c>
      <c r="C384">
        <v>1.4438600000000001E-4</v>
      </c>
      <c r="D384">
        <v>1.6096799999999999E-4</v>
      </c>
      <c r="E384">
        <v>1.3365E-4</v>
      </c>
      <c r="F384">
        <v>1.8934400000000001E-4</v>
      </c>
      <c r="G384">
        <v>1.3027000000000001E-4</v>
      </c>
      <c r="H384">
        <v>1.047E-4</v>
      </c>
      <c r="I384">
        <v>2.1165999999999999E-4</v>
      </c>
      <c r="J384">
        <v>1.3524000000000001E-4</v>
      </c>
      <c r="K384">
        <v>1.83313E-4</v>
      </c>
      <c r="L384">
        <v>1.64647E-4</v>
      </c>
      <c r="M384">
        <v>3.1251199999999998E-4</v>
      </c>
    </row>
    <row r="385" spans="1:13" x14ac:dyDescent="0.2">
      <c r="A385">
        <v>1.6813000000000002E-2</v>
      </c>
      <c r="B385">
        <v>1.2526900000000001E-4</v>
      </c>
      <c r="C385">
        <v>1.4519000000000001E-4</v>
      </c>
      <c r="D385">
        <v>1.6110300000000001E-4</v>
      </c>
      <c r="E385">
        <v>1.3412E-4</v>
      </c>
      <c r="F385">
        <v>1.9093100000000001E-4</v>
      </c>
      <c r="G385">
        <v>1.2998E-4</v>
      </c>
      <c r="H385">
        <v>1.0433999999999999E-4</v>
      </c>
      <c r="I385">
        <v>2.1505999999999999E-4</v>
      </c>
      <c r="J385">
        <v>1.41743E-4</v>
      </c>
      <c r="K385">
        <v>1.9411999999999999E-4</v>
      </c>
      <c r="L385">
        <v>1.6789100000000001E-4</v>
      </c>
      <c r="M385">
        <v>3.19031E-4</v>
      </c>
    </row>
    <row r="386" spans="1:13" x14ac:dyDescent="0.2">
      <c r="A386">
        <v>1.6818E-2</v>
      </c>
      <c r="B386">
        <v>1.2485799999999999E-4</v>
      </c>
      <c r="C386">
        <v>1.4870000000000001E-4</v>
      </c>
      <c r="D386">
        <v>1.6208499999999999E-4</v>
      </c>
      <c r="E386">
        <v>1.3411E-4</v>
      </c>
      <c r="F386">
        <v>1.92423E-4</v>
      </c>
      <c r="G386">
        <v>1.2951E-4</v>
      </c>
      <c r="H386">
        <v>1.0419E-4</v>
      </c>
      <c r="I386">
        <v>2.1582E-4</v>
      </c>
      <c r="J386">
        <v>1.50555E-4</v>
      </c>
      <c r="K386">
        <v>2.00585E-4</v>
      </c>
      <c r="L386">
        <v>1.7322600000000001E-4</v>
      </c>
      <c r="M386">
        <v>3.2863800000000002E-4</v>
      </c>
    </row>
    <row r="387" spans="1:13" x14ac:dyDescent="0.2">
      <c r="A387">
        <v>1.6781999999999998E-2</v>
      </c>
      <c r="B387">
        <v>1.2589400000000001E-4</v>
      </c>
      <c r="C387">
        <v>1.5323299999999999E-4</v>
      </c>
      <c r="D387">
        <v>1.6261800000000001E-4</v>
      </c>
      <c r="E387">
        <v>1.3485E-4</v>
      </c>
      <c r="F387">
        <v>1.93838E-4</v>
      </c>
      <c r="G387">
        <v>1.3008E-4</v>
      </c>
      <c r="H387">
        <v>1.0318E-4</v>
      </c>
      <c r="I387">
        <v>2.1393000000000001E-4</v>
      </c>
      <c r="J387">
        <v>1.5469600000000001E-4</v>
      </c>
      <c r="K387">
        <v>2.07961E-4</v>
      </c>
      <c r="L387">
        <v>1.80619E-4</v>
      </c>
      <c r="M387">
        <v>3.3508700000000003E-4</v>
      </c>
    </row>
    <row r="388" spans="1:13" x14ac:dyDescent="0.2">
      <c r="A388">
        <v>1.6774000000000001E-2</v>
      </c>
      <c r="B388">
        <v>1.2501600000000001E-4</v>
      </c>
      <c r="C388">
        <v>1.5637E-4</v>
      </c>
      <c r="D388">
        <v>1.64172E-4</v>
      </c>
      <c r="E388">
        <v>1.34E-4</v>
      </c>
      <c r="F388">
        <v>1.94231E-4</v>
      </c>
      <c r="G388">
        <v>1.3108E-4</v>
      </c>
      <c r="H388">
        <v>1.0347E-4</v>
      </c>
      <c r="I388">
        <v>2.1934999999999999E-4</v>
      </c>
      <c r="J388">
        <v>1.5962999999999999E-4</v>
      </c>
      <c r="K388">
        <v>2.17383E-4</v>
      </c>
      <c r="L388">
        <v>1.90769E-4</v>
      </c>
      <c r="M388">
        <v>3.4249200000000001E-4</v>
      </c>
    </row>
    <row r="389" spans="1:13" x14ac:dyDescent="0.2">
      <c r="A389">
        <v>1.6830000000000001E-2</v>
      </c>
      <c r="B389">
        <v>1.2655899999999999E-4</v>
      </c>
      <c r="C389">
        <v>1.5783E-4</v>
      </c>
      <c r="D389">
        <v>1.6467399999999999E-4</v>
      </c>
      <c r="E389">
        <v>1.3601999999999999E-4</v>
      </c>
      <c r="F389">
        <v>1.95651E-4</v>
      </c>
      <c r="G389">
        <v>1.3203999999999999E-4</v>
      </c>
      <c r="H389">
        <v>1.0237E-4</v>
      </c>
      <c r="I389">
        <v>2.2379999999999999E-4</v>
      </c>
      <c r="J389">
        <v>1.63559E-4</v>
      </c>
      <c r="K389">
        <v>2.2587900000000001E-4</v>
      </c>
      <c r="L389">
        <v>1.9843700000000001E-4</v>
      </c>
      <c r="M389">
        <v>3.4819199999999999E-4</v>
      </c>
    </row>
    <row r="390" spans="1:13" x14ac:dyDescent="0.2">
      <c r="A390">
        <v>1.6813000000000002E-2</v>
      </c>
      <c r="B390">
        <v>1.27198E-4</v>
      </c>
      <c r="C390">
        <v>1.58138E-4</v>
      </c>
      <c r="D390">
        <v>1.66976E-4</v>
      </c>
      <c r="E390">
        <v>1.3746E-4</v>
      </c>
      <c r="F390">
        <v>1.9527499999999999E-4</v>
      </c>
      <c r="G390">
        <v>1.3284000000000001E-4</v>
      </c>
      <c r="H390">
        <v>1.0389E-4</v>
      </c>
      <c r="I390">
        <v>2.2732000000000001E-4</v>
      </c>
      <c r="J390">
        <v>1.69357E-4</v>
      </c>
      <c r="K390">
        <v>2.3489999999999999E-4</v>
      </c>
      <c r="L390">
        <v>2.0528500000000001E-4</v>
      </c>
      <c r="M390">
        <v>3.5627599999999999E-4</v>
      </c>
    </row>
    <row r="391" spans="1:13" x14ac:dyDescent="0.2">
      <c r="A391">
        <v>1.6823999999999999E-2</v>
      </c>
      <c r="B391">
        <v>1.2786699999999999E-4</v>
      </c>
      <c r="C391">
        <v>1.5991599999999999E-4</v>
      </c>
      <c r="D391">
        <v>1.6721999999999999E-4</v>
      </c>
      <c r="E391">
        <v>1.3804999999999999E-4</v>
      </c>
      <c r="F391">
        <v>1.9368400000000001E-4</v>
      </c>
      <c r="G391">
        <v>1.327E-4</v>
      </c>
      <c r="H391">
        <v>1.014E-4</v>
      </c>
      <c r="I391">
        <v>2.2819E-4</v>
      </c>
      <c r="J391">
        <v>1.77591E-4</v>
      </c>
      <c r="K391">
        <v>2.4294200000000001E-4</v>
      </c>
      <c r="L391">
        <v>2.1260300000000001E-4</v>
      </c>
      <c r="M391">
        <v>3.5621399999999999E-4</v>
      </c>
    </row>
    <row r="392" spans="1:13" x14ac:dyDescent="0.2">
      <c r="A392">
        <v>1.6788999999999998E-2</v>
      </c>
      <c r="B392">
        <v>1.2735099999999999E-4</v>
      </c>
      <c r="C392">
        <v>1.6054900000000001E-4</v>
      </c>
      <c r="D392">
        <v>1.68283E-4</v>
      </c>
      <c r="E392">
        <v>1.3845E-4</v>
      </c>
      <c r="F392">
        <v>1.9236000000000001E-4</v>
      </c>
      <c r="G392">
        <v>1.3315000000000001E-4</v>
      </c>
      <c r="H392">
        <v>9.8770000000000005E-5</v>
      </c>
      <c r="I392">
        <v>2.2808E-4</v>
      </c>
      <c r="J392">
        <v>1.81411E-4</v>
      </c>
      <c r="K392">
        <v>2.4986300000000002E-4</v>
      </c>
      <c r="L392">
        <v>2.2017599999999999E-4</v>
      </c>
      <c r="M392">
        <v>3.5820900000000001E-4</v>
      </c>
    </row>
    <row r="393" spans="1:13" x14ac:dyDescent="0.2">
      <c r="A393">
        <v>1.6840999999999998E-2</v>
      </c>
      <c r="B393">
        <v>1.2725900000000001E-4</v>
      </c>
      <c r="C393">
        <v>1.6258599999999999E-4</v>
      </c>
      <c r="D393">
        <v>1.7009300000000001E-4</v>
      </c>
      <c r="E393">
        <v>1.3896000000000001E-4</v>
      </c>
      <c r="F393">
        <v>1.9214500000000001E-4</v>
      </c>
      <c r="G393">
        <v>1.3244E-4</v>
      </c>
      <c r="H393">
        <v>9.4710000000000006E-5</v>
      </c>
      <c r="I393">
        <v>2.3259999999999999E-4</v>
      </c>
      <c r="J393">
        <v>1.9023400000000001E-4</v>
      </c>
      <c r="K393">
        <v>2.6048100000000002E-4</v>
      </c>
      <c r="L393">
        <v>2.2720300000000001E-4</v>
      </c>
      <c r="M393">
        <v>3.5679700000000001E-4</v>
      </c>
    </row>
    <row r="394" spans="1:13" x14ac:dyDescent="0.2">
      <c r="A394">
        <v>1.6785000000000001E-2</v>
      </c>
      <c r="B394">
        <v>1.2768499999999999E-4</v>
      </c>
      <c r="C394">
        <v>1.61564E-4</v>
      </c>
      <c r="D394">
        <v>1.7278500000000001E-4</v>
      </c>
      <c r="E394">
        <v>1.4096000000000001E-4</v>
      </c>
      <c r="F394">
        <v>1.9184900000000001E-4</v>
      </c>
      <c r="G394">
        <v>1.3112E-4</v>
      </c>
      <c r="H394">
        <v>9.1819999999999998E-5</v>
      </c>
      <c r="I394">
        <v>2.3305999999999999E-4</v>
      </c>
      <c r="J394">
        <v>1.9723000000000001E-4</v>
      </c>
      <c r="K394">
        <v>2.6329400000000002E-4</v>
      </c>
      <c r="L394">
        <v>2.3039100000000001E-4</v>
      </c>
      <c r="M394">
        <v>3.5715999999999998E-4</v>
      </c>
    </row>
    <row r="395" spans="1:13" x14ac:dyDescent="0.2">
      <c r="A395">
        <v>1.6834999999999999E-2</v>
      </c>
      <c r="B395">
        <v>1.2966200000000001E-4</v>
      </c>
      <c r="C395">
        <v>1.63039E-4</v>
      </c>
      <c r="D395">
        <v>1.74344E-4</v>
      </c>
      <c r="E395">
        <v>1.4274000000000001E-4</v>
      </c>
      <c r="F395">
        <v>1.9275600000000001E-4</v>
      </c>
      <c r="G395">
        <v>1.3144E-4</v>
      </c>
      <c r="H395">
        <v>8.8839999999999996E-5</v>
      </c>
      <c r="I395">
        <v>2.3599E-4</v>
      </c>
      <c r="J395">
        <v>2.0800300000000001E-4</v>
      </c>
      <c r="K395">
        <v>2.7368100000000001E-4</v>
      </c>
      <c r="L395">
        <v>2.3839600000000001E-4</v>
      </c>
      <c r="M395">
        <v>3.6010099999999999E-4</v>
      </c>
    </row>
    <row r="396" spans="1:13" x14ac:dyDescent="0.2">
      <c r="A396">
        <v>1.6811E-2</v>
      </c>
      <c r="B396">
        <v>1.3024600000000001E-4</v>
      </c>
      <c r="C396">
        <v>1.6478E-4</v>
      </c>
      <c r="D396">
        <v>1.73339E-4</v>
      </c>
      <c r="E396">
        <v>1.429E-4</v>
      </c>
      <c r="F396">
        <v>1.92232E-4</v>
      </c>
      <c r="G396">
        <v>1.316E-4</v>
      </c>
      <c r="H396">
        <v>8.865E-5</v>
      </c>
      <c r="I396">
        <v>2.3471000000000001E-4</v>
      </c>
      <c r="J396">
        <v>2.1798999999999999E-4</v>
      </c>
      <c r="K396">
        <v>2.7848E-4</v>
      </c>
      <c r="L396">
        <v>2.41172E-4</v>
      </c>
      <c r="M396">
        <v>3.5563700000000001E-4</v>
      </c>
    </row>
    <row r="397" spans="1:13" x14ac:dyDescent="0.2">
      <c r="A397">
        <v>1.6917999999999999E-2</v>
      </c>
      <c r="B397">
        <v>1.3318600000000001E-4</v>
      </c>
      <c r="C397">
        <v>1.6862800000000001E-4</v>
      </c>
      <c r="D397">
        <v>1.72888E-4</v>
      </c>
      <c r="E397">
        <v>1.4456000000000001E-4</v>
      </c>
      <c r="F397">
        <v>1.8930299999999999E-4</v>
      </c>
      <c r="G397">
        <v>1.3104999999999999E-4</v>
      </c>
      <c r="H397">
        <v>8.7910000000000004E-5</v>
      </c>
      <c r="I397">
        <v>2.3601000000000001E-4</v>
      </c>
      <c r="J397">
        <v>2.23952E-4</v>
      </c>
      <c r="K397">
        <v>2.9081099999999998E-4</v>
      </c>
      <c r="L397">
        <v>2.4786799999999999E-4</v>
      </c>
      <c r="M397">
        <v>3.5367500000000002E-4</v>
      </c>
    </row>
    <row r="398" spans="1:13" x14ac:dyDescent="0.2">
      <c r="A398">
        <v>1.6914999999999999E-2</v>
      </c>
      <c r="B398">
        <v>1.3165599999999999E-4</v>
      </c>
      <c r="C398">
        <v>1.7209899999999999E-4</v>
      </c>
      <c r="D398">
        <v>1.7228100000000001E-4</v>
      </c>
      <c r="E398">
        <v>1.4619000000000001E-4</v>
      </c>
      <c r="F398">
        <v>1.8453100000000001E-4</v>
      </c>
      <c r="G398">
        <v>1.3137000000000001E-4</v>
      </c>
      <c r="H398">
        <v>8.6929999999999996E-5</v>
      </c>
      <c r="I398">
        <v>2.3572E-4</v>
      </c>
      <c r="J398">
        <v>2.3037200000000001E-4</v>
      </c>
      <c r="K398">
        <v>2.9852900000000001E-4</v>
      </c>
      <c r="L398">
        <v>2.51869E-4</v>
      </c>
      <c r="M398">
        <v>3.4703199999999999E-4</v>
      </c>
    </row>
    <row r="399" spans="1:13" x14ac:dyDescent="0.2">
      <c r="A399">
        <v>1.6903999999999999E-2</v>
      </c>
      <c r="B399">
        <v>1.3086099999999999E-4</v>
      </c>
      <c r="C399">
        <v>1.72058E-4</v>
      </c>
      <c r="D399">
        <v>1.7334699999999999E-4</v>
      </c>
      <c r="E399">
        <v>1.4803E-4</v>
      </c>
      <c r="F399">
        <v>1.79836E-4</v>
      </c>
      <c r="G399">
        <v>1.3109999999999999E-4</v>
      </c>
      <c r="H399">
        <v>8.318E-5</v>
      </c>
      <c r="I399">
        <v>2.3444000000000001E-4</v>
      </c>
      <c r="J399">
        <v>2.3860900000000001E-4</v>
      </c>
      <c r="K399">
        <v>3.0649600000000001E-4</v>
      </c>
      <c r="L399">
        <v>2.6171700000000002E-4</v>
      </c>
      <c r="M399">
        <v>3.4186200000000001E-4</v>
      </c>
    </row>
    <row r="400" spans="1:13" x14ac:dyDescent="0.2">
      <c r="A400">
        <v>1.6896000000000001E-2</v>
      </c>
      <c r="B400">
        <v>1.3037899999999999E-4</v>
      </c>
      <c r="C400">
        <v>1.7184899999999999E-4</v>
      </c>
      <c r="D400">
        <v>1.74933E-4</v>
      </c>
      <c r="E400">
        <v>1.4864000000000001E-4</v>
      </c>
      <c r="F400">
        <v>1.78192E-4</v>
      </c>
      <c r="G400">
        <v>1.3161E-4</v>
      </c>
      <c r="H400">
        <v>7.9010000000000004E-5</v>
      </c>
      <c r="I400">
        <v>2.3457E-4</v>
      </c>
      <c r="J400">
        <v>2.48543E-4</v>
      </c>
      <c r="K400">
        <v>3.1241500000000002E-4</v>
      </c>
      <c r="L400">
        <v>2.6742699999999999E-4</v>
      </c>
      <c r="M400">
        <v>3.3786299999999999E-4</v>
      </c>
    </row>
    <row r="401" spans="1:13" x14ac:dyDescent="0.2">
      <c r="A401">
        <v>1.6955000000000001E-2</v>
      </c>
      <c r="B401">
        <v>1.3013200000000001E-4</v>
      </c>
      <c r="C401">
        <v>1.7480300000000001E-4</v>
      </c>
      <c r="D401">
        <v>1.7503000000000001E-4</v>
      </c>
      <c r="E401">
        <v>1.4868999999999999E-4</v>
      </c>
      <c r="F401">
        <v>1.7570899999999999E-4</v>
      </c>
      <c r="G401">
        <v>1.3113999999999999E-4</v>
      </c>
      <c r="H401">
        <v>7.4930000000000003E-5</v>
      </c>
      <c r="I401">
        <v>2.3164999999999999E-4</v>
      </c>
      <c r="J401">
        <v>2.5619999999999999E-4</v>
      </c>
      <c r="K401">
        <v>3.1781700000000002E-4</v>
      </c>
      <c r="L401">
        <v>2.6919200000000002E-4</v>
      </c>
      <c r="M401">
        <v>3.3486699999999998E-4</v>
      </c>
    </row>
    <row r="402" spans="1:13" x14ac:dyDescent="0.2">
      <c r="A402">
        <v>1.6979999999999999E-2</v>
      </c>
      <c r="B402">
        <v>1.31827E-4</v>
      </c>
      <c r="C402">
        <v>1.75725E-4</v>
      </c>
      <c r="D402">
        <v>1.7419399999999999E-4</v>
      </c>
      <c r="E402">
        <v>1.5056E-4</v>
      </c>
      <c r="F402">
        <v>1.7239999999999999E-4</v>
      </c>
      <c r="G402">
        <v>1.3134E-4</v>
      </c>
      <c r="H402">
        <v>7.0859999999999996E-5</v>
      </c>
      <c r="I402">
        <v>2.2939999999999999E-4</v>
      </c>
      <c r="J402">
        <v>2.6652499999999999E-4</v>
      </c>
      <c r="K402">
        <v>3.2599700000000002E-4</v>
      </c>
      <c r="L402">
        <v>2.70757E-4</v>
      </c>
      <c r="M402">
        <v>3.3438499999999998E-4</v>
      </c>
    </row>
    <row r="403" spans="1:13" x14ac:dyDescent="0.2">
      <c r="A403">
        <v>1.6966999999999999E-2</v>
      </c>
      <c r="B403">
        <v>1.3108600000000001E-4</v>
      </c>
      <c r="C403">
        <v>1.7563400000000001E-4</v>
      </c>
      <c r="D403">
        <v>1.72743E-4</v>
      </c>
      <c r="E403">
        <v>1.5109999999999999E-4</v>
      </c>
      <c r="F403">
        <v>1.7027899999999999E-4</v>
      </c>
      <c r="G403">
        <v>1.3269000000000001E-4</v>
      </c>
      <c r="H403">
        <v>6.7849999999999996E-5</v>
      </c>
      <c r="I403">
        <v>2.2758000000000001E-4</v>
      </c>
      <c r="J403">
        <v>2.7621600000000003E-4</v>
      </c>
      <c r="K403">
        <v>3.3445399999999998E-4</v>
      </c>
      <c r="L403">
        <v>2.7651999999999999E-4</v>
      </c>
      <c r="M403">
        <v>3.3267099999999999E-4</v>
      </c>
    </row>
    <row r="404" spans="1:13" x14ac:dyDescent="0.2">
      <c r="A404">
        <v>1.7000999999999999E-2</v>
      </c>
      <c r="B404">
        <v>1.2941999999999999E-4</v>
      </c>
      <c r="C404">
        <v>1.7463299999999999E-4</v>
      </c>
      <c r="D404">
        <v>1.7424000000000001E-4</v>
      </c>
      <c r="E404">
        <v>1.5427E-4</v>
      </c>
      <c r="F404">
        <v>1.66527E-4</v>
      </c>
      <c r="G404">
        <v>1.3313999999999999E-4</v>
      </c>
      <c r="H404">
        <v>6.1929999999999998E-5</v>
      </c>
      <c r="I404">
        <v>2.2563999999999999E-4</v>
      </c>
      <c r="J404">
        <v>2.8708800000000001E-4</v>
      </c>
      <c r="K404">
        <v>3.37516E-4</v>
      </c>
      <c r="L404">
        <v>2.8345099999999999E-4</v>
      </c>
      <c r="M404">
        <v>3.2614100000000001E-4</v>
      </c>
    </row>
    <row r="405" spans="1:13" x14ac:dyDescent="0.2">
      <c r="A405">
        <v>1.6996000000000001E-2</v>
      </c>
      <c r="B405">
        <v>1.25928E-4</v>
      </c>
      <c r="C405">
        <v>1.75107E-4</v>
      </c>
      <c r="D405">
        <v>1.7389400000000001E-4</v>
      </c>
      <c r="E405">
        <v>1.5436000000000001E-4</v>
      </c>
      <c r="F405">
        <v>1.6275E-4</v>
      </c>
      <c r="G405">
        <v>1.3428E-4</v>
      </c>
      <c r="H405">
        <v>5.7179999999999998E-5</v>
      </c>
      <c r="I405">
        <v>2.2128999999999999E-4</v>
      </c>
      <c r="J405">
        <v>2.9759200000000001E-4</v>
      </c>
      <c r="K405">
        <v>3.3880599999999998E-4</v>
      </c>
      <c r="L405">
        <v>2.8719699999999999E-4</v>
      </c>
      <c r="M405">
        <v>3.2248299999999998E-4</v>
      </c>
    </row>
    <row r="406" spans="1:13" x14ac:dyDescent="0.2">
      <c r="A406">
        <v>1.6972000000000001E-2</v>
      </c>
      <c r="B406">
        <v>1.2456899999999999E-4</v>
      </c>
      <c r="C406">
        <v>1.7544500000000001E-4</v>
      </c>
      <c r="D406">
        <v>1.7403199999999999E-4</v>
      </c>
      <c r="E406">
        <v>1.5626E-4</v>
      </c>
      <c r="F406">
        <v>1.5719400000000001E-4</v>
      </c>
      <c r="G406">
        <v>1.3213E-4</v>
      </c>
      <c r="H406">
        <v>5.5220000000000003E-5</v>
      </c>
      <c r="I406">
        <v>2.163E-4</v>
      </c>
      <c r="J406">
        <v>3.0748499999999997E-4</v>
      </c>
      <c r="K406">
        <v>3.3932599999999998E-4</v>
      </c>
      <c r="L406">
        <v>2.8988100000000003E-4</v>
      </c>
      <c r="M406">
        <v>3.1852600000000002E-4</v>
      </c>
    </row>
    <row r="407" spans="1:13" x14ac:dyDescent="0.2">
      <c r="A407">
        <v>1.6959999999999999E-2</v>
      </c>
      <c r="B407">
        <v>1.22714E-4</v>
      </c>
      <c r="C407">
        <v>1.7430399999999999E-4</v>
      </c>
      <c r="D407">
        <v>1.7021199999999999E-4</v>
      </c>
      <c r="E407">
        <v>1.5506999999999999E-4</v>
      </c>
      <c r="F407">
        <v>1.53499E-4</v>
      </c>
      <c r="G407">
        <v>1.3189000000000001E-4</v>
      </c>
      <c r="H407">
        <v>5.5760000000000001E-5</v>
      </c>
      <c r="I407">
        <v>2.1248E-4</v>
      </c>
      <c r="J407">
        <v>3.2108199999999999E-4</v>
      </c>
      <c r="K407">
        <v>3.4646299999999998E-4</v>
      </c>
      <c r="L407">
        <v>2.8834500000000002E-4</v>
      </c>
      <c r="M407">
        <v>3.1767399999999999E-4</v>
      </c>
    </row>
    <row r="408" spans="1:13" x14ac:dyDescent="0.2">
      <c r="A408">
        <v>1.6989000000000001E-2</v>
      </c>
      <c r="B408">
        <v>1.20376E-4</v>
      </c>
      <c r="C408">
        <v>1.73485E-4</v>
      </c>
      <c r="D408">
        <v>1.6851799999999999E-4</v>
      </c>
      <c r="E408">
        <v>1.5585999999999999E-4</v>
      </c>
      <c r="F408">
        <v>1.4550699999999999E-4</v>
      </c>
      <c r="G408">
        <v>1.3049000000000001E-4</v>
      </c>
      <c r="H408">
        <v>5.1759999999999999E-5</v>
      </c>
      <c r="I408">
        <v>2.0591000000000001E-4</v>
      </c>
      <c r="J408">
        <v>3.2935800000000003E-4</v>
      </c>
      <c r="K408">
        <v>3.4969500000000002E-4</v>
      </c>
      <c r="L408">
        <v>2.8945700000000002E-4</v>
      </c>
      <c r="M408">
        <v>3.1178800000000002E-4</v>
      </c>
    </row>
    <row r="409" spans="1:13" x14ac:dyDescent="0.2">
      <c r="A409">
        <v>1.6938999999999999E-2</v>
      </c>
      <c r="B409">
        <v>1.16554E-4</v>
      </c>
      <c r="C409">
        <v>1.7235800000000001E-4</v>
      </c>
      <c r="D409">
        <v>1.6675500000000001E-4</v>
      </c>
      <c r="E409">
        <v>1.5666000000000001E-4</v>
      </c>
      <c r="F409">
        <v>1.37615E-4</v>
      </c>
      <c r="G409">
        <v>1.3182999999999999E-4</v>
      </c>
      <c r="H409">
        <v>4.7929999999999997E-5</v>
      </c>
      <c r="I409">
        <v>1.9709E-4</v>
      </c>
      <c r="J409">
        <v>3.3521700000000001E-4</v>
      </c>
      <c r="K409">
        <v>3.50744E-4</v>
      </c>
      <c r="L409">
        <v>2.8591700000000001E-4</v>
      </c>
      <c r="M409">
        <v>3.0374500000000001E-4</v>
      </c>
    </row>
    <row r="410" spans="1:13" x14ac:dyDescent="0.2">
      <c r="A410">
        <v>1.6872000000000002E-2</v>
      </c>
      <c r="B410">
        <v>1.15028E-4</v>
      </c>
      <c r="C410">
        <v>1.7181499999999999E-4</v>
      </c>
      <c r="D410">
        <v>1.6424300000000001E-4</v>
      </c>
      <c r="E410">
        <v>1.5767E-4</v>
      </c>
      <c r="F410">
        <v>1.3201700000000001E-4</v>
      </c>
      <c r="G410">
        <v>1.3212E-4</v>
      </c>
      <c r="H410">
        <v>4.5290000000000002E-5</v>
      </c>
      <c r="I410">
        <v>1.8651E-4</v>
      </c>
      <c r="J410">
        <v>3.3974999999999999E-4</v>
      </c>
      <c r="K410">
        <v>3.5332400000000002E-4</v>
      </c>
      <c r="L410">
        <v>2.8567700000000002E-4</v>
      </c>
      <c r="M410">
        <v>2.9438899999999999E-4</v>
      </c>
    </row>
    <row r="411" spans="1:13" x14ac:dyDescent="0.2">
      <c r="A411">
        <v>1.6811E-2</v>
      </c>
      <c r="B411">
        <v>1.10899E-4</v>
      </c>
      <c r="C411">
        <v>1.70113E-4</v>
      </c>
      <c r="D411">
        <v>1.60762E-4</v>
      </c>
      <c r="E411">
        <v>1.5796000000000001E-4</v>
      </c>
      <c r="F411">
        <v>1.2758299999999999E-4</v>
      </c>
      <c r="G411">
        <v>1.3102E-4</v>
      </c>
      <c r="H411">
        <v>4.3619999999999999E-5</v>
      </c>
      <c r="I411">
        <v>1.8170999999999999E-4</v>
      </c>
      <c r="J411">
        <v>3.4491300000000002E-4</v>
      </c>
      <c r="K411">
        <v>3.5197199999999998E-4</v>
      </c>
      <c r="L411">
        <v>2.8103399999999999E-4</v>
      </c>
      <c r="M411">
        <v>2.86426E-4</v>
      </c>
    </row>
    <row r="412" spans="1:13" x14ac:dyDescent="0.2">
      <c r="A412">
        <v>1.6830999999999999E-2</v>
      </c>
      <c r="B412">
        <v>1.0425999999999999E-4</v>
      </c>
      <c r="C412">
        <v>1.69395E-4</v>
      </c>
      <c r="D412">
        <v>1.54177E-4</v>
      </c>
      <c r="E412">
        <v>1.5671000000000001E-4</v>
      </c>
      <c r="F412">
        <v>1.2276499999999999E-4</v>
      </c>
      <c r="G412">
        <v>1.2986000000000001E-4</v>
      </c>
      <c r="H412">
        <v>4.2840000000000003E-5</v>
      </c>
      <c r="I412">
        <v>1.7657999999999999E-4</v>
      </c>
      <c r="J412">
        <v>3.4986899999999999E-4</v>
      </c>
      <c r="K412">
        <v>3.57723E-4</v>
      </c>
      <c r="L412">
        <v>2.7892100000000001E-4</v>
      </c>
      <c r="M412">
        <v>2.8141100000000002E-4</v>
      </c>
    </row>
    <row r="413" spans="1:13" x14ac:dyDescent="0.2">
      <c r="A413">
        <v>1.6792999999999999E-2</v>
      </c>
      <c r="B413">
        <v>1.02435E-4</v>
      </c>
      <c r="C413">
        <v>1.6645900000000001E-4</v>
      </c>
      <c r="D413">
        <v>1.5065E-4</v>
      </c>
      <c r="E413">
        <v>1.5557E-4</v>
      </c>
      <c r="F413">
        <v>1.1836999999999999E-4</v>
      </c>
      <c r="G413">
        <v>1.2816999999999999E-4</v>
      </c>
      <c r="H413">
        <v>4.0880000000000002E-5</v>
      </c>
      <c r="I413">
        <v>1.7100000000000001E-4</v>
      </c>
      <c r="J413">
        <v>3.5402099999999999E-4</v>
      </c>
      <c r="K413">
        <v>3.5628400000000001E-4</v>
      </c>
      <c r="L413">
        <v>2.7425600000000001E-4</v>
      </c>
      <c r="M413">
        <v>2.74951E-4</v>
      </c>
    </row>
    <row r="414" spans="1:13" x14ac:dyDescent="0.2">
      <c r="A414">
        <v>1.6844999999999999E-2</v>
      </c>
      <c r="B414">
        <v>1.0103999999999999E-4</v>
      </c>
      <c r="C414">
        <v>1.64511E-4</v>
      </c>
      <c r="D414">
        <v>1.4694400000000001E-4</v>
      </c>
      <c r="E414">
        <v>1.5537E-4</v>
      </c>
      <c r="F414">
        <v>1.20488E-4</v>
      </c>
      <c r="G414">
        <v>1.2949000000000001E-4</v>
      </c>
      <c r="H414">
        <v>3.8999999999999999E-5</v>
      </c>
      <c r="I414">
        <v>1.6708000000000001E-4</v>
      </c>
      <c r="J414">
        <v>3.5469199999999998E-4</v>
      </c>
      <c r="K414">
        <v>3.5625400000000002E-4</v>
      </c>
      <c r="L414">
        <v>2.7416799999999998E-4</v>
      </c>
      <c r="M414">
        <v>2.6859200000000001E-4</v>
      </c>
    </row>
    <row r="415" spans="1:13" x14ac:dyDescent="0.2">
      <c r="A415">
        <v>1.6823999999999999E-2</v>
      </c>
      <c r="B415">
        <v>9.8165000000000006E-5</v>
      </c>
      <c r="C415">
        <v>1.6198699999999999E-4</v>
      </c>
      <c r="D415">
        <v>1.4065799999999999E-4</v>
      </c>
      <c r="E415">
        <v>1.5420000000000001E-4</v>
      </c>
      <c r="F415">
        <v>1.16376E-4</v>
      </c>
      <c r="G415">
        <v>1.2962E-4</v>
      </c>
      <c r="H415">
        <v>3.6239999999999999E-5</v>
      </c>
      <c r="I415">
        <v>1.5810999999999999E-4</v>
      </c>
      <c r="J415">
        <v>3.5583300000000001E-4</v>
      </c>
      <c r="K415">
        <v>3.5429500000000002E-4</v>
      </c>
      <c r="L415">
        <v>2.6537700000000002E-4</v>
      </c>
      <c r="M415">
        <v>2.5774100000000002E-4</v>
      </c>
    </row>
    <row r="416" spans="1:13" x14ac:dyDescent="0.2">
      <c r="A416">
        <v>1.6886000000000002E-2</v>
      </c>
      <c r="B416">
        <v>9.3703999999999996E-5</v>
      </c>
      <c r="C416">
        <v>1.5911199999999999E-4</v>
      </c>
      <c r="D416">
        <v>1.35234E-4</v>
      </c>
      <c r="E416">
        <v>1.5074000000000001E-4</v>
      </c>
      <c r="F416">
        <v>1.13678E-4</v>
      </c>
      <c r="G416">
        <v>1.2908E-4</v>
      </c>
      <c r="H416">
        <v>3.4379999999999999E-5</v>
      </c>
      <c r="I416">
        <v>1.4996000000000001E-4</v>
      </c>
      <c r="J416">
        <v>3.5719499999999998E-4</v>
      </c>
      <c r="K416">
        <v>3.4848499999999999E-4</v>
      </c>
      <c r="L416">
        <v>2.6205400000000001E-4</v>
      </c>
      <c r="M416">
        <v>2.4982200000000002E-4</v>
      </c>
    </row>
    <row r="417" spans="1:13" x14ac:dyDescent="0.2">
      <c r="A417">
        <v>1.6868000000000001E-2</v>
      </c>
      <c r="B417">
        <v>8.4615000000000002E-5</v>
      </c>
      <c r="C417">
        <v>1.55635E-4</v>
      </c>
      <c r="D417">
        <v>1.3070099999999999E-4</v>
      </c>
      <c r="E417">
        <v>1.5051999999999999E-4</v>
      </c>
      <c r="F417">
        <v>1.0546400000000001E-4</v>
      </c>
      <c r="G417">
        <v>1.2834000000000001E-4</v>
      </c>
      <c r="H417">
        <v>3.2759999999999998E-5</v>
      </c>
      <c r="I417">
        <v>1.4108E-4</v>
      </c>
      <c r="J417">
        <v>3.58597E-4</v>
      </c>
      <c r="K417">
        <v>3.4838600000000001E-4</v>
      </c>
      <c r="L417">
        <v>2.5454200000000002E-4</v>
      </c>
      <c r="M417">
        <v>2.4133800000000001E-4</v>
      </c>
    </row>
    <row r="418" spans="1:13" x14ac:dyDescent="0.2">
      <c r="A418">
        <v>1.6884E-2</v>
      </c>
      <c r="B418">
        <v>8.0620999999999999E-5</v>
      </c>
      <c r="C418">
        <v>1.54826E-4</v>
      </c>
      <c r="D418">
        <v>1.2662400000000001E-4</v>
      </c>
      <c r="E418">
        <v>1.5049E-4</v>
      </c>
      <c r="F418">
        <v>1.03348E-4</v>
      </c>
      <c r="G418">
        <v>1.2784999999999999E-4</v>
      </c>
      <c r="H418">
        <v>3.2209999999999998E-5</v>
      </c>
      <c r="I418">
        <v>1.3460999999999999E-4</v>
      </c>
      <c r="J418">
        <v>3.5970700000000002E-4</v>
      </c>
      <c r="K418">
        <v>3.4328499999999998E-4</v>
      </c>
      <c r="L418">
        <v>2.4988000000000001E-4</v>
      </c>
      <c r="M418">
        <v>2.3484100000000001E-4</v>
      </c>
    </row>
    <row r="419" spans="1:13" x14ac:dyDescent="0.2">
      <c r="A419">
        <v>1.6854000000000001E-2</v>
      </c>
      <c r="B419">
        <v>7.5865999999999995E-5</v>
      </c>
      <c r="C419">
        <v>1.51886E-4</v>
      </c>
      <c r="D419">
        <v>1.2292499999999999E-4</v>
      </c>
      <c r="E419">
        <v>1.4987E-4</v>
      </c>
      <c r="F419">
        <v>9.8611999999999997E-5</v>
      </c>
      <c r="G419">
        <v>1.2731999999999999E-4</v>
      </c>
      <c r="H419">
        <v>3.1399999999999998E-5</v>
      </c>
      <c r="I419">
        <v>1.3124E-4</v>
      </c>
      <c r="J419">
        <v>3.5638599999999999E-4</v>
      </c>
      <c r="K419">
        <v>3.3874300000000002E-4</v>
      </c>
      <c r="L419">
        <v>2.4030500000000001E-4</v>
      </c>
      <c r="M419">
        <v>2.25212E-4</v>
      </c>
    </row>
    <row r="420" spans="1:13" x14ac:dyDescent="0.2">
      <c r="A420">
        <v>1.6847000000000001E-2</v>
      </c>
      <c r="B420">
        <v>7.2875999999999998E-5</v>
      </c>
      <c r="C420">
        <v>1.5185099999999999E-4</v>
      </c>
      <c r="D420">
        <v>1.18584E-4</v>
      </c>
      <c r="E420">
        <v>1.4825E-4</v>
      </c>
      <c r="F420">
        <v>9.8082E-5</v>
      </c>
      <c r="G420">
        <v>1.2603000000000001E-4</v>
      </c>
      <c r="H420">
        <v>3.04E-5</v>
      </c>
      <c r="I420">
        <v>1.2318E-4</v>
      </c>
      <c r="J420">
        <v>3.4863599999999999E-4</v>
      </c>
      <c r="K420">
        <v>3.2795699999999998E-4</v>
      </c>
      <c r="L420">
        <v>2.3149600000000001E-4</v>
      </c>
      <c r="M420">
        <v>2.14267E-4</v>
      </c>
    </row>
    <row r="421" spans="1:13" x14ac:dyDescent="0.2">
      <c r="A421">
        <v>1.6813000000000002E-2</v>
      </c>
      <c r="B421">
        <v>6.9350999999999994E-5</v>
      </c>
      <c r="C421">
        <v>1.4805299999999999E-4</v>
      </c>
      <c r="D421">
        <v>1.1424799999999999E-4</v>
      </c>
      <c r="E421">
        <v>1.4557E-4</v>
      </c>
      <c r="F421">
        <v>9.7026000000000002E-5</v>
      </c>
      <c r="G421">
        <v>1.2574E-4</v>
      </c>
      <c r="H421">
        <v>2.953E-5</v>
      </c>
      <c r="I421">
        <v>1.1683E-4</v>
      </c>
      <c r="J421">
        <v>3.4104099999999999E-4</v>
      </c>
      <c r="K421">
        <v>3.2293300000000002E-4</v>
      </c>
      <c r="L421">
        <v>2.2191499999999999E-4</v>
      </c>
      <c r="M421">
        <v>2.0193899999999999E-4</v>
      </c>
    </row>
    <row r="422" spans="1:13" x14ac:dyDescent="0.2">
      <c r="A422">
        <v>1.6806000000000001E-2</v>
      </c>
      <c r="B422">
        <v>6.7151999999999997E-5</v>
      </c>
      <c r="C422">
        <v>1.4632299999999999E-4</v>
      </c>
      <c r="D422">
        <v>1.0915499999999999E-4</v>
      </c>
      <c r="E422">
        <v>1.4354999999999999E-4</v>
      </c>
      <c r="F422">
        <v>9.3688000000000002E-5</v>
      </c>
      <c r="G422">
        <v>1.2402E-4</v>
      </c>
      <c r="H422">
        <v>2.8580000000000001E-5</v>
      </c>
      <c r="I422">
        <v>1.1291E-4</v>
      </c>
      <c r="J422">
        <v>3.3237099999999998E-4</v>
      </c>
      <c r="K422">
        <v>3.1723800000000001E-4</v>
      </c>
      <c r="L422">
        <v>2.14074E-4</v>
      </c>
      <c r="M422">
        <v>1.9149600000000001E-4</v>
      </c>
    </row>
    <row r="423" spans="1:13" x14ac:dyDescent="0.2">
      <c r="A423">
        <v>1.6799000000000001E-2</v>
      </c>
      <c r="B423">
        <v>6.4218000000000001E-5</v>
      </c>
      <c r="C423">
        <v>1.4077100000000001E-4</v>
      </c>
      <c r="D423">
        <v>1.0688000000000001E-4</v>
      </c>
      <c r="E423">
        <v>1.3862999999999999E-4</v>
      </c>
      <c r="F423">
        <v>8.8418999999999995E-5</v>
      </c>
      <c r="G423">
        <v>1.2266999999999999E-4</v>
      </c>
      <c r="H423">
        <v>2.762E-5</v>
      </c>
      <c r="I423">
        <v>1.0704000000000001E-4</v>
      </c>
      <c r="J423">
        <v>3.2330899999999998E-4</v>
      </c>
      <c r="K423">
        <v>3.0447100000000001E-4</v>
      </c>
      <c r="L423">
        <v>2.1272399999999999E-4</v>
      </c>
      <c r="M423">
        <v>1.78674E-4</v>
      </c>
    </row>
    <row r="424" spans="1:13" x14ac:dyDescent="0.2">
      <c r="A424">
        <v>1.6854999999999998E-2</v>
      </c>
      <c r="B424">
        <v>6.2854000000000005E-5</v>
      </c>
      <c r="C424">
        <v>1.3786399999999999E-4</v>
      </c>
      <c r="D424">
        <v>1.04162E-4</v>
      </c>
      <c r="E424">
        <v>1.3506E-4</v>
      </c>
      <c r="F424">
        <v>8.2111E-5</v>
      </c>
      <c r="G424">
        <v>1.2115E-4</v>
      </c>
      <c r="H424">
        <v>2.6210000000000001E-5</v>
      </c>
      <c r="I424">
        <v>1.0275E-4</v>
      </c>
      <c r="J424">
        <v>3.1723800000000001E-4</v>
      </c>
      <c r="K424">
        <v>2.93997E-4</v>
      </c>
      <c r="L424">
        <v>2.03826E-4</v>
      </c>
      <c r="M424">
        <v>1.66057E-4</v>
      </c>
    </row>
    <row r="425" spans="1:13" x14ac:dyDescent="0.2">
      <c r="A425">
        <v>1.6861999999999999E-2</v>
      </c>
      <c r="B425">
        <v>5.8542000000000003E-5</v>
      </c>
      <c r="C425">
        <v>1.33072E-4</v>
      </c>
      <c r="D425">
        <v>9.9074999999999996E-5</v>
      </c>
      <c r="E425">
        <v>1.2925E-4</v>
      </c>
      <c r="F425">
        <v>7.8150000000000002E-5</v>
      </c>
      <c r="G425">
        <v>1.2056E-4</v>
      </c>
      <c r="H425">
        <v>2.4769999999999998E-5</v>
      </c>
      <c r="I425">
        <v>9.3120000000000003E-5</v>
      </c>
      <c r="J425">
        <v>3.0071200000000002E-4</v>
      </c>
      <c r="K425">
        <v>2.7997999999999999E-4</v>
      </c>
      <c r="L425">
        <v>1.9413199999999999E-4</v>
      </c>
      <c r="M425">
        <v>1.52103E-4</v>
      </c>
    </row>
    <row r="426" spans="1:13" x14ac:dyDescent="0.2">
      <c r="A426">
        <v>1.6886999999999999E-2</v>
      </c>
      <c r="B426">
        <v>5.5482999999999997E-5</v>
      </c>
      <c r="C426">
        <v>1.2742499999999999E-4</v>
      </c>
      <c r="D426">
        <v>9.4988000000000006E-5</v>
      </c>
      <c r="E426">
        <v>1.2593000000000001E-4</v>
      </c>
      <c r="F426">
        <v>7.415E-5</v>
      </c>
      <c r="G426">
        <v>1.1932E-4</v>
      </c>
      <c r="H426">
        <v>2.3010000000000002E-5</v>
      </c>
      <c r="I426">
        <v>8.7219999999999995E-5</v>
      </c>
      <c r="J426">
        <v>2.8383400000000001E-4</v>
      </c>
      <c r="K426">
        <v>2.72083E-4</v>
      </c>
      <c r="L426">
        <v>1.7679600000000001E-4</v>
      </c>
      <c r="M426">
        <v>1.4406999999999999E-4</v>
      </c>
    </row>
    <row r="427" spans="1:13" x14ac:dyDescent="0.2">
      <c r="A427">
        <v>1.695E-2</v>
      </c>
      <c r="B427">
        <v>5.3808999999999999E-5</v>
      </c>
      <c r="C427">
        <v>1.18257E-4</v>
      </c>
      <c r="D427">
        <v>8.9544999999999997E-5</v>
      </c>
      <c r="E427">
        <v>1.2076E-4</v>
      </c>
      <c r="F427">
        <v>7.3201000000000006E-5</v>
      </c>
      <c r="G427">
        <v>1.1806E-4</v>
      </c>
      <c r="H427">
        <v>2.2010000000000001E-5</v>
      </c>
      <c r="I427">
        <v>8.0420000000000006E-5</v>
      </c>
      <c r="J427">
        <v>2.6436400000000001E-4</v>
      </c>
      <c r="K427">
        <v>2.5422900000000002E-4</v>
      </c>
      <c r="L427">
        <v>1.68071E-4</v>
      </c>
      <c r="M427">
        <v>1.3595999999999999E-4</v>
      </c>
    </row>
    <row r="428" spans="1:13" x14ac:dyDescent="0.2">
      <c r="A428">
        <v>1.6913999999999998E-2</v>
      </c>
      <c r="B428">
        <v>5.2626000000000001E-5</v>
      </c>
      <c r="C428">
        <v>1.08409E-4</v>
      </c>
      <c r="D428">
        <v>8.4892E-5</v>
      </c>
      <c r="E428">
        <v>1.2003E-4</v>
      </c>
      <c r="F428">
        <v>7.1018000000000003E-5</v>
      </c>
      <c r="G428">
        <v>1.1574999999999999E-4</v>
      </c>
      <c r="H428">
        <v>2.1250000000000002E-5</v>
      </c>
      <c r="I428">
        <v>7.6199999999999995E-5</v>
      </c>
      <c r="J428">
        <v>2.48185E-4</v>
      </c>
      <c r="K428">
        <v>2.3829100000000001E-4</v>
      </c>
      <c r="L428">
        <v>1.5722500000000001E-4</v>
      </c>
      <c r="M428">
        <v>1.24356E-4</v>
      </c>
    </row>
    <row r="429" spans="1:13" x14ac:dyDescent="0.2">
      <c r="A429">
        <v>1.6943E-2</v>
      </c>
      <c r="B429">
        <v>5.0692999999999997E-5</v>
      </c>
      <c r="C429">
        <v>1.02033E-4</v>
      </c>
      <c r="D429">
        <v>7.7238999999999997E-5</v>
      </c>
      <c r="E429">
        <v>1.1622E-4</v>
      </c>
      <c r="F429">
        <v>6.8750000000000004E-5</v>
      </c>
      <c r="G429">
        <v>1.1344E-4</v>
      </c>
      <c r="H429">
        <v>2.0939999999999999E-5</v>
      </c>
      <c r="I429">
        <v>7.0770000000000002E-5</v>
      </c>
      <c r="J429">
        <v>2.3140699999999999E-4</v>
      </c>
      <c r="K429">
        <v>2.2637199999999999E-4</v>
      </c>
      <c r="L429">
        <v>1.4885000000000001E-4</v>
      </c>
      <c r="M429">
        <v>1.09453E-4</v>
      </c>
    </row>
    <row r="430" spans="1:13" x14ac:dyDescent="0.2">
      <c r="A430">
        <v>1.6930000000000001E-2</v>
      </c>
      <c r="B430">
        <v>4.7849000000000002E-5</v>
      </c>
      <c r="C430">
        <v>9.5435999999999999E-5</v>
      </c>
      <c r="D430">
        <v>7.1087999999999994E-5</v>
      </c>
      <c r="E430">
        <v>1.1017E-4</v>
      </c>
      <c r="F430">
        <v>6.1394000000000002E-5</v>
      </c>
      <c r="G430">
        <v>1.1009E-4</v>
      </c>
      <c r="H430">
        <v>1.9700000000000001E-5</v>
      </c>
      <c r="I430">
        <v>6.5779999999999997E-5</v>
      </c>
      <c r="J430">
        <v>2.1750599999999999E-4</v>
      </c>
      <c r="K430">
        <v>2.12475E-4</v>
      </c>
      <c r="L430">
        <v>1.3917199999999999E-4</v>
      </c>
      <c r="M430">
        <v>9.6949999999999998E-5</v>
      </c>
    </row>
    <row r="431" spans="1:13" x14ac:dyDescent="0.2">
      <c r="A431">
        <v>1.6981E-2</v>
      </c>
      <c r="B431">
        <v>4.3832000000000003E-5</v>
      </c>
      <c r="C431">
        <v>9.0103000000000001E-5</v>
      </c>
      <c r="D431">
        <v>6.6538999999999994E-5</v>
      </c>
      <c r="E431">
        <v>1.0374000000000001E-4</v>
      </c>
      <c r="F431">
        <v>5.5615000000000002E-5</v>
      </c>
      <c r="G431">
        <v>1.0891E-4</v>
      </c>
      <c r="H431">
        <v>1.8580000000000002E-5</v>
      </c>
      <c r="I431">
        <v>6.0829999999999999E-5</v>
      </c>
      <c r="J431">
        <v>1.9977800000000001E-4</v>
      </c>
      <c r="K431">
        <v>2.02046E-4</v>
      </c>
      <c r="L431">
        <v>1.3167300000000001E-4</v>
      </c>
      <c r="M431">
        <v>8.9548000000000004E-5</v>
      </c>
    </row>
    <row r="432" spans="1:13" x14ac:dyDescent="0.2">
      <c r="A432">
        <v>1.7048000000000001E-2</v>
      </c>
      <c r="B432">
        <v>3.9932000000000003E-5</v>
      </c>
      <c r="C432">
        <v>8.4043999999999997E-5</v>
      </c>
      <c r="D432">
        <v>6.5518999999999994E-5</v>
      </c>
      <c r="E432">
        <v>9.8999999999999994E-5</v>
      </c>
      <c r="F432">
        <v>4.9002000000000003E-5</v>
      </c>
      <c r="G432">
        <v>1.0648E-4</v>
      </c>
      <c r="H432">
        <v>1.7750000000000001E-5</v>
      </c>
      <c r="I432">
        <v>5.6119999999999998E-5</v>
      </c>
      <c r="J432">
        <v>1.8316299999999999E-4</v>
      </c>
      <c r="K432">
        <v>1.8594400000000001E-4</v>
      </c>
      <c r="L432">
        <v>1.19049E-4</v>
      </c>
      <c r="M432">
        <v>8.0724999999999997E-5</v>
      </c>
    </row>
    <row r="433" spans="1:13" x14ac:dyDescent="0.2">
      <c r="A433">
        <v>1.7132999999999999E-2</v>
      </c>
      <c r="B433">
        <v>3.6736999999999997E-5</v>
      </c>
      <c r="C433">
        <v>7.8343000000000005E-5</v>
      </c>
      <c r="D433">
        <v>6.1608999999999999E-5</v>
      </c>
      <c r="E433">
        <v>9.5149999999999995E-5</v>
      </c>
      <c r="F433">
        <v>4.5912999999999999E-5</v>
      </c>
      <c r="G433">
        <v>1.0299E-4</v>
      </c>
      <c r="H433">
        <v>1.7249999999999999E-5</v>
      </c>
      <c r="I433">
        <v>5.2630000000000003E-5</v>
      </c>
      <c r="J433">
        <v>1.7148099999999999E-4</v>
      </c>
      <c r="K433">
        <v>1.7178899999999999E-4</v>
      </c>
      <c r="L433">
        <v>1.0743699999999999E-4</v>
      </c>
      <c r="M433">
        <v>7.4524999999999995E-5</v>
      </c>
    </row>
    <row r="434" spans="1:13" x14ac:dyDescent="0.2">
      <c r="A434">
        <v>1.7177000000000001E-2</v>
      </c>
      <c r="B434">
        <v>3.2867999999999998E-5</v>
      </c>
      <c r="C434">
        <v>6.8757000000000006E-5</v>
      </c>
      <c r="D434">
        <v>5.9169000000000002E-5</v>
      </c>
      <c r="E434">
        <v>8.6329999999999995E-5</v>
      </c>
      <c r="F434">
        <v>4.4523E-5</v>
      </c>
      <c r="G434">
        <v>9.6630000000000001E-5</v>
      </c>
      <c r="H434">
        <v>1.645E-5</v>
      </c>
      <c r="I434">
        <v>4.6770000000000001E-5</v>
      </c>
      <c r="J434">
        <v>1.5817899999999999E-4</v>
      </c>
      <c r="K434">
        <v>1.5622499999999999E-4</v>
      </c>
      <c r="L434">
        <v>9.8591000000000005E-5</v>
      </c>
      <c r="M434">
        <v>6.6223999999999995E-5</v>
      </c>
    </row>
    <row r="435" spans="1:13" x14ac:dyDescent="0.2">
      <c r="A435">
        <v>1.7180000000000001E-2</v>
      </c>
      <c r="B435">
        <v>3.0179E-5</v>
      </c>
      <c r="C435">
        <v>6.0747E-5</v>
      </c>
      <c r="D435">
        <v>5.5276999999999999E-5</v>
      </c>
      <c r="E435">
        <v>8.2239999999999999E-5</v>
      </c>
      <c r="F435">
        <v>4.1656999999999998E-5</v>
      </c>
      <c r="G435">
        <v>9.3189999999999994E-5</v>
      </c>
      <c r="H435">
        <v>1.556E-5</v>
      </c>
      <c r="I435">
        <v>4.333E-5</v>
      </c>
      <c r="J435">
        <v>1.42912E-4</v>
      </c>
      <c r="K435">
        <v>1.4332900000000001E-4</v>
      </c>
      <c r="L435">
        <v>8.7708999999999997E-5</v>
      </c>
      <c r="M435">
        <v>5.5835999999999999E-5</v>
      </c>
    </row>
    <row r="436" spans="1:13" x14ac:dyDescent="0.2">
      <c r="A436">
        <v>1.7245E-2</v>
      </c>
      <c r="B436">
        <v>2.7161E-5</v>
      </c>
      <c r="C436">
        <v>5.4586000000000002E-5</v>
      </c>
      <c r="D436">
        <v>4.9734000000000002E-5</v>
      </c>
      <c r="E436">
        <v>7.6979999999999998E-5</v>
      </c>
      <c r="F436">
        <v>3.8865999999999997E-5</v>
      </c>
      <c r="G436">
        <v>8.9159999999999993E-5</v>
      </c>
      <c r="H436">
        <v>1.505E-5</v>
      </c>
      <c r="I436">
        <v>3.9209999999999999E-5</v>
      </c>
      <c r="J436">
        <v>1.2427400000000001E-4</v>
      </c>
      <c r="K436">
        <v>1.2993E-4</v>
      </c>
      <c r="L436">
        <v>7.8473999999999994E-5</v>
      </c>
      <c r="M436">
        <v>4.8297999999999997E-5</v>
      </c>
    </row>
    <row r="437" spans="1:13" x14ac:dyDescent="0.2">
      <c r="A437">
        <v>1.7257999999999999E-2</v>
      </c>
      <c r="B437">
        <v>2.4235000000000001E-5</v>
      </c>
      <c r="C437">
        <v>4.8962999999999999E-5</v>
      </c>
      <c r="D437">
        <v>4.4310000000000001E-5</v>
      </c>
      <c r="E437">
        <v>7.2319999999999999E-5</v>
      </c>
      <c r="F437">
        <v>3.5324999999999998E-5</v>
      </c>
      <c r="G437">
        <v>8.6210000000000003E-5</v>
      </c>
      <c r="H437">
        <v>1.4419999999999999E-5</v>
      </c>
      <c r="I437">
        <v>3.697E-5</v>
      </c>
      <c r="J437">
        <v>1.12682E-4</v>
      </c>
      <c r="K437">
        <v>1.21789E-4</v>
      </c>
      <c r="L437">
        <v>7.0302999999999994E-5</v>
      </c>
      <c r="M437">
        <v>4.3022999999999998E-5</v>
      </c>
    </row>
    <row r="438" spans="1:13" x14ac:dyDescent="0.2">
      <c r="A438">
        <v>1.7278000000000002E-2</v>
      </c>
      <c r="B438">
        <v>2.211E-5</v>
      </c>
      <c r="C438">
        <v>4.2261000000000001E-5</v>
      </c>
      <c r="D438">
        <v>3.9116000000000003E-5</v>
      </c>
      <c r="E438">
        <v>6.7539999999999994E-5</v>
      </c>
      <c r="F438">
        <v>3.218E-5</v>
      </c>
      <c r="G438">
        <v>8.1760000000000003E-5</v>
      </c>
      <c r="H438">
        <v>1.364E-5</v>
      </c>
      <c r="I438">
        <v>3.5290000000000003E-5</v>
      </c>
      <c r="J438">
        <v>1.05136E-4</v>
      </c>
      <c r="K438">
        <v>1.09231E-4</v>
      </c>
      <c r="L438">
        <v>6.4844999999999993E-5</v>
      </c>
      <c r="M438">
        <v>3.9542000000000002E-5</v>
      </c>
    </row>
    <row r="439" spans="1:13" x14ac:dyDescent="0.2">
      <c r="A439">
        <v>1.7191999999999999E-2</v>
      </c>
      <c r="B439">
        <v>1.9335999999999999E-5</v>
      </c>
      <c r="C439">
        <v>3.5426999999999998E-5</v>
      </c>
      <c r="D439">
        <v>3.6879999999999999E-5</v>
      </c>
      <c r="E439">
        <v>6.1099999999999994E-5</v>
      </c>
      <c r="F439">
        <v>3.0131E-5</v>
      </c>
      <c r="G439">
        <v>7.6600000000000005E-5</v>
      </c>
      <c r="H439">
        <v>1.292E-5</v>
      </c>
      <c r="I439">
        <v>3.222E-5</v>
      </c>
      <c r="J439">
        <v>9.8400000000000007E-5</v>
      </c>
      <c r="K439">
        <v>9.6234000000000001E-5</v>
      </c>
      <c r="L439">
        <v>5.9249999999999997E-5</v>
      </c>
      <c r="M439">
        <v>3.4916000000000002E-5</v>
      </c>
    </row>
    <row r="440" spans="1:13" x14ac:dyDescent="0.2">
      <c r="A440">
        <v>1.7144E-2</v>
      </c>
      <c r="B440">
        <v>1.7323E-5</v>
      </c>
      <c r="C440">
        <v>3.1171999999999999E-5</v>
      </c>
      <c r="D440">
        <v>3.3899999999999997E-5</v>
      </c>
      <c r="E440">
        <v>5.728E-5</v>
      </c>
      <c r="F440">
        <v>2.9269E-5</v>
      </c>
      <c r="G440">
        <v>7.135E-5</v>
      </c>
      <c r="H440">
        <v>1.2300000000000001E-5</v>
      </c>
      <c r="I440">
        <v>2.9499999999999999E-5</v>
      </c>
      <c r="J440">
        <v>9.2318999999999995E-5</v>
      </c>
      <c r="K440">
        <v>8.1199999999999995E-5</v>
      </c>
      <c r="L440">
        <v>5.2064000000000002E-5</v>
      </c>
      <c r="M440">
        <v>3.1668999999999998E-5</v>
      </c>
    </row>
    <row r="441" spans="1:13" x14ac:dyDescent="0.2">
      <c r="A441">
        <v>1.7097000000000001E-2</v>
      </c>
      <c r="B441">
        <v>1.5647000000000001E-5</v>
      </c>
      <c r="C441">
        <v>2.5477E-5</v>
      </c>
      <c r="D441">
        <v>3.2209000000000003E-5</v>
      </c>
      <c r="E441">
        <v>4.8560000000000003E-5</v>
      </c>
      <c r="F441">
        <v>2.7772000000000001E-5</v>
      </c>
      <c r="G441">
        <v>6.7050000000000003E-5</v>
      </c>
      <c r="H441">
        <v>1.185E-5</v>
      </c>
      <c r="I441">
        <v>2.6659999999999999E-5</v>
      </c>
      <c r="J441">
        <v>8.3424000000000006E-5</v>
      </c>
      <c r="K441">
        <v>7.4800000000000002E-5</v>
      </c>
      <c r="L441">
        <v>4.5930999999999998E-5</v>
      </c>
      <c r="M441">
        <v>2.7331E-5</v>
      </c>
    </row>
    <row r="442" spans="1:13" x14ac:dyDescent="0.2">
      <c r="A442">
        <v>1.7118999999999999E-2</v>
      </c>
      <c r="B442">
        <v>1.4610000000000001E-5</v>
      </c>
      <c r="C442">
        <v>1.9819000000000001E-5</v>
      </c>
      <c r="D442">
        <v>3.0463E-5</v>
      </c>
      <c r="E442">
        <v>4.4759999999999998E-5</v>
      </c>
      <c r="F442">
        <v>2.6211E-5</v>
      </c>
      <c r="G442">
        <v>6.224E-5</v>
      </c>
      <c r="H442">
        <v>1.1060000000000001E-5</v>
      </c>
      <c r="I442">
        <v>2.5190000000000001E-5</v>
      </c>
      <c r="J442">
        <v>7.5165000000000003E-5</v>
      </c>
      <c r="K442">
        <v>6.6451999999999993E-5</v>
      </c>
      <c r="L442">
        <v>4.0048E-5</v>
      </c>
      <c r="M442">
        <v>2.4315E-5</v>
      </c>
    </row>
    <row r="443" spans="1:13" x14ac:dyDescent="0.2">
      <c r="A443">
        <v>1.7162E-2</v>
      </c>
      <c r="B443">
        <v>1.3747999999999999E-5</v>
      </c>
      <c r="C443">
        <v>1.6359E-5</v>
      </c>
      <c r="D443">
        <v>2.7364000000000001E-5</v>
      </c>
      <c r="E443">
        <v>3.7230000000000001E-5</v>
      </c>
      <c r="F443">
        <v>2.4258999999999999E-5</v>
      </c>
      <c r="G443">
        <v>5.6759999999999999E-5</v>
      </c>
      <c r="H443">
        <v>1.0720000000000001E-5</v>
      </c>
      <c r="I443">
        <v>2.4320000000000001E-5</v>
      </c>
      <c r="J443">
        <v>6.6303999999999994E-5</v>
      </c>
      <c r="K443">
        <v>5.8007000000000002E-5</v>
      </c>
      <c r="L443">
        <v>3.5911000000000002E-5</v>
      </c>
      <c r="M443">
        <v>2.0186E-5</v>
      </c>
    </row>
    <row r="444" spans="1:13" x14ac:dyDescent="0.2">
      <c r="A444">
        <v>1.7152000000000001E-2</v>
      </c>
      <c r="B444">
        <v>1.2747E-5</v>
      </c>
      <c r="C444">
        <v>1.5209E-5</v>
      </c>
      <c r="D444">
        <v>2.4576E-5</v>
      </c>
      <c r="E444">
        <v>3.4220000000000001E-5</v>
      </c>
      <c r="F444">
        <v>2.3804000000000001E-5</v>
      </c>
      <c r="G444">
        <v>5.0260000000000003E-5</v>
      </c>
      <c r="H444">
        <v>1.04E-5</v>
      </c>
      <c r="I444">
        <v>2.404E-5</v>
      </c>
      <c r="J444">
        <v>6.1068000000000006E-5</v>
      </c>
      <c r="K444">
        <v>4.9079999999999998E-5</v>
      </c>
      <c r="L444">
        <v>3.2984999999999997E-5</v>
      </c>
      <c r="M444">
        <v>1.9595000000000001E-5</v>
      </c>
    </row>
    <row r="445" spans="1:13" x14ac:dyDescent="0.2">
      <c r="A445">
        <v>1.7149999999999999E-2</v>
      </c>
      <c r="B445">
        <v>1.1950000000000001E-5</v>
      </c>
      <c r="C445">
        <v>1.4127999999999999E-5</v>
      </c>
      <c r="D445">
        <v>2.2972999999999998E-5</v>
      </c>
      <c r="E445">
        <v>3.1600000000000002E-5</v>
      </c>
      <c r="F445">
        <v>2.2433E-5</v>
      </c>
      <c r="G445">
        <v>4.5529999999999999E-5</v>
      </c>
      <c r="H445">
        <v>1.0000000000000001E-5</v>
      </c>
      <c r="I445">
        <v>2.4130000000000001E-5</v>
      </c>
      <c r="J445">
        <v>5.6224000000000002E-5</v>
      </c>
      <c r="K445">
        <v>4.3275999999999997E-5</v>
      </c>
      <c r="L445">
        <v>3.1136999999999997E-5</v>
      </c>
      <c r="M445">
        <v>1.8459000000000001E-5</v>
      </c>
    </row>
    <row r="446" spans="1:13" x14ac:dyDescent="0.2">
      <c r="A446">
        <v>1.7160000000000002E-2</v>
      </c>
      <c r="B446">
        <v>1.057E-5</v>
      </c>
      <c r="C446">
        <v>1.2962999999999999E-5</v>
      </c>
      <c r="D446">
        <v>2.156E-5</v>
      </c>
      <c r="E446">
        <v>3.008E-5</v>
      </c>
      <c r="F446">
        <v>2.0443000000000001E-5</v>
      </c>
      <c r="G446">
        <v>4.1329999999999999E-5</v>
      </c>
      <c r="H446">
        <v>9.7799999999999995E-6</v>
      </c>
      <c r="I446">
        <v>2.2439999999999999E-5</v>
      </c>
      <c r="J446">
        <v>5.0621000000000002E-5</v>
      </c>
      <c r="K446">
        <v>3.6989000000000001E-5</v>
      </c>
      <c r="L446">
        <v>2.7188000000000001E-5</v>
      </c>
      <c r="M446">
        <v>1.9009E-5</v>
      </c>
    </row>
    <row r="447" spans="1:13" x14ac:dyDescent="0.2">
      <c r="A447">
        <v>1.7198999999999999E-2</v>
      </c>
      <c r="B447">
        <v>9.8260000000000005E-6</v>
      </c>
      <c r="C447">
        <v>1.1463E-5</v>
      </c>
      <c r="D447">
        <v>2.0622999999999999E-5</v>
      </c>
      <c r="E447">
        <v>2.8289999999999998E-5</v>
      </c>
      <c r="F447">
        <v>1.9018999999999999E-5</v>
      </c>
      <c r="G447">
        <v>3.5660000000000001E-5</v>
      </c>
      <c r="H447">
        <v>9.5899999999999997E-6</v>
      </c>
      <c r="I447">
        <v>2.0740000000000001E-5</v>
      </c>
      <c r="J447">
        <v>4.9400000000000001E-5</v>
      </c>
      <c r="K447">
        <v>3.1470999999999997E-5</v>
      </c>
      <c r="L447">
        <v>2.4318999999999999E-5</v>
      </c>
      <c r="M447">
        <v>1.7408E-5</v>
      </c>
    </row>
    <row r="448" spans="1:13" x14ac:dyDescent="0.2">
      <c r="A448">
        <v>1.7215000000000001E-2</v>
      </c>
      <c r="B448">
        <v>9.2690000000000005E-6</v>
      </c>
      <c r="C448">
        <v>1.0635000000000001E-5</v>
      </c>
      <c r="D448">
        <v>1.8202999999999998E-5</v>
      </c>
      <c r="E448">
        <v>2.4850000000000001E-5</v>
      </c>
      <c r="F448">
        <v>1.8304999999999998E-5</v>
      </c>
      <c r="G448">
        <v>3.0360000000000001E-5</v>
      </c>
      <c r="H448">
        <v>9.4099999999999997E-6</v>
      </c>
      <c r="I448">
        <v>1.8729999999999999E-5</v>
      </c>
      <c r="J448">
        <v>4.7701999999999998E-5</v>
      </c>
      <c r="K448">
        <v>2.8299000000000001E-5</v>
      </c>
      <c r="L448">
        <v>2.0784999999999998E-5</v>
      </c>
      <c r="M448">
        <v>1.5546999999999999E-5</v>
      </c>
    </row>
    <row r="449" spans="1:13" x14ac:dyDescent="0.2">
      <c r="A449">
        <v>1.7236999999999999E-2</v>
      </c>
      <c r="B449">
        <v>9.3719999999999994E-6</v>
      </c>
      <c r="C449">
        <v>9.8670000000000006E-6</v>
      </c>
      <c r="D449">
        <v>1.6816999999999998E-5</v>
      </c>
      <c r="E449">
        <v>2.3059999999999999E-5</v>
      </c>
      <c r="F449">
        <v>1.7745E-5</v>
      </c>
      <c r="G449">
        <v>2.6840000000000001E-5</v>
      </c>
      <c r="H449">
        <v>9.0799999999999995E-6</v>
      </c>
      <c r="I449">
        <v>1.783E-5</v>
      </c>
      <c r="J449">
        <v>4.5994E-5</v>
      </c>
      <c r="K449">
        <v>2.6384E-5</v>
      </c>
      <c r="L449">
        <v>1.8720999999999999E-5</v>
      </c>
      <c r="M449">
        <v>1.4273E-5</v>
      </c>
    </row>
    <row r="450" spans="1:13" x14ac:dyDescent="0.2">
      <c r="A450">
        <v>1.729E-2</v>
      </c>
      <c r="B450">
        <v>8.9870000000000005E-6</v>
      </c>
      <c r="C450">
        <v>9.5910000000000002E-6</v>
      </c>
      <c r="D450">
        <v>1.6432000000000001E-5</v>
      </c>
      <c r="E450">
        <v>2.0849999999999999E-5</v>
      </c>
      <c r="F450">
        <v>1.7000999999999999E-5</v>
      </c>
      <c r="G450">
        <v>2.4349999999999999E-5</v>
      </c>
      <c r="H450">
        <v>8.7199999999999995E-6</v>
      </c>
      <c r="I450">
        <v>1.7119999999999999E-5</v>
      </c>
      <c r="J450">
        <v>4.3238999999999997E-5</v>
      </c>
      <c r="K450">
        <v>2.4125E-5</v>
      </c>
      <c r="L450">
        <v>1.7314000000000001E-5</v>
      </c>
      <c r="M450">
        <v>1.3259E-5</v>
      </c>
    </row>
    <row r="451" spans="1:13" x14ac:dyDescent="0.2">
      <c r="A451">
        <v>1.7288000000000001E-2</v>
      </c>
      <c r="B451">
        <v>8.4810000000000006E-6</v>
      </c>
      <c r="C451">
        <v>9.1880000000000008E-6</v>
      </c>
      <c r="D451">
        <v>1.6294E-5</v>
      </c>
      <c r="E451">
        <v>1.931E-5</v>
      </c>
      <c r="F451">
        <v>1.5536000000000002E-5</v>
      </c>
      <c r="G451">
        <v>2.2949999999999999E-5</v>
      </c>
      <c r="H451">
        <v>8.5399999999999996E-6</v>
      </c>
      <c r="I451">
        <v>1.641E-5</v>
      </c>
      <c r="J451">
        <v>4.2497999999999999E-5</v>
      </c>
      <c r="K451">
        <v>2.2833999999999999E-5</v>
      </c>
      <c r="L451">
        <v>1.6932999999999999E-5</v>
      </c>
      <c r="M451">
        <v>1.2224E-5</v>
      </c>
    </row>
    <row r="452" spans="1:13" x14ac:dyDescent="0.2">
      <c r="A452">
        <v>1.7287E-2</v>
      </c>
      <c r="B452">
        <v>7.7759999999999997E-6</v>
      </c>
      <c r="C452">
        <v>8.7010000000000002E-6</v>
      </c>
      <c r="D452">
        <v>1.5750999999999999E-5</v>
      </c>
      <c r="E452">
        <v>1.753E-5</v>
      </c>
      <c r="F452">
        <v>1.5082000000000001E-5</v>
      </c>
      <c r="G452">
        <v>2.1229999999999998E-5</v>
      </c>
      <c r="H452">
        <v>8.4200000000000007E-6</v>
      </c>
      <c r="I452">
        <v>1.526E-5</v>
      </c>
      <c r="J452">
        <v>4.0661999999999998E-5</v>
      </c>
      <c r="K452">
        <v>2.1776E-5</v>
      </c>
      <c r="L452">
        <v>1.6954999999999999E-5</v>
      </c>
      <c r="M452">
        <v>1.1342000000000001E-5</v>
      </c>
    </row>
    <row r="453" spans="1:13" x14ac:dyDescent="0.2">
      <c r="A453">
        <v>1.7325E-2</v>
      </c>
      <c r="B453">
        <v>7.1199999999999996E-6</v>
      </c>
      <c r="C453">
        <v>7.9049999999999997E-6</v>
      </c>
      <c r="D453">
        <v>1.4184E-5</v>
      </c>
      <c r="E453">
        <v>1.5950000000000001E-5</v>
      </c>
      <c r="F453">
        <v>1.3804E-5</v>
      </c>
      <c r="G453">
        <v>1.9939999999999999E-5</v>
      </c>
      <c r="H453">
        <v>8.0800000000000006E-6</v>
      </c>
      <c r="I453">
        <v>1.3560000000000001E-5</v>
      </c>
      <c r="J453">
        <v>3.7490000000000002E-5</v>
      </c>
      <c r="K453">
        <v>2.0820999999999999E-5</v>
      </c>
      <c r="L453">
        <v>1.5502000000000002E-5</v>
      </c>
      <c r="M453">
        <v>1.0247E-5</v>
      </c>
    </row>
    <row r="454" spans="1:13" x14ac:dyDescent="0.2">
      <c r="A454">
        <v>1.7358999999999999E-2</v>
      </c>
      <c r="B454">
        <v>6.7129999999999999E-6</v>
      </c>
      <c r="C454">
        <v>7.3599999999999998E-6</v>
      </c>
      <c r="D454">
        <v>1.3159000000000001E-5</v>
      </c>
      <c r="E454">
        <v>1.502E-5</v>
      </c>
      <c r="F454">
        <v>1.3311E-5</v>
      </c>
      <c r="G454">
        <v>1.838E-5</v>
      </c>
      <c r="H454">
        <v>7.96E-6</v>
      </c>
      <c r="I454">
        <v>1.2629999999999999E-5</v>
      </c>
      <c r="J454">
        <v>3.4357999999999999E-5</v>
      </c>
      <c r="K454">
        <v>1.9729E-5</v>
      </c>
      <c r="L454">
        <v>1.3512E-5</v>
      </c>
      <c r="M454">
        <v>9.8819999999999996E-6</v>
      </c>
    </row>
    <row r="455" spans="1:13" x14ac:dyDescent="0.2">
      <c r="A455">
        <v>1.7410999999999999E-2</v>
      </c>
      <c r="B455">
        <v>6.1140000000000002E-6</v>
      </c>
      <c r="C455">
        <v>7.2749999999999998E-6</v>
      </c>
      <c r="D455">
        <v>1.2629000000000001E-5</v>
      </c>
      <c r="E455">
        <v>1.4219999999999999E-5</v>
      </c>
      <c r="F455">
        <v>1.2566E-5</v>
      </c>
      <c r="G455">
        <v>1.7569999999999999E-5</v>
      </c>
      <c r="H455">
        <v>7.5299999999999999E-6</v>
      </c>
      <c r="I455">
        <v>1.1590000000000001E-5</v>
      </c>
      <c r="J455">
        <v>3.2508000000000001E-5</v>
      </c>
      <c r="K455">
        <v>1.8774999999999999E-5</v>
      </c>
      <c r="L455">
        <v>1.221E-5</v>
      </c>
      <c r="M455">
        <v>9.2979999999999997E-6</v>
      </c>
    </row>
    <row r="456" spans="1:13" x14ac:dyDescent="0.2">
      <c r="A456">
        <v>1.7441999999999999E-2</v>
      </c>
      <c r="B456">
        <v>5.7370000000000003E-6</v>
      </c>
      <c r="C456">
        <v>6.861E-6</v>
      </c>
      <c r="D456">
        <v>1.2316E-5</v>
      </c>
      <c r="E456">
        <v>1.359E-5</v>
      </c>
      <c r="F456">
        <v>1.2081E-5</v>
      </c>
      <c r="G456">
        <v>1.647E-5</v>
      </c>
      <c r="H456">
        <v>7.3799999999999996E-6</v>
      </c>
      <c r="I456">
        <v>1.1E-5</v>
      </c>
      <c r="J456">
        <v>3.0363999999999999E-5</v>
      </c>
      <c r="K456">
        <v>1.7781000000000001E-5</v>
      </c>
      <c r="L456">
        <v>1.1911E-5</v>
      </c>
      <c r="M456">
        <v>9.3340000000000008E-6</v>
      </c>
    </row>
    <row r="457" spans="1:13" x14ac:dyDescent="0.2">
      <c r="A457">
        <v>1.7500000000000002E-2</v>
      </c>
      <c r="B457">
        <v>5.3340000000000001E-6</v>
      </c>
      <c r="C457">
        <v>6.4420000000000003E-6</v>
      </c>
      <c r="D457">
        <v>1.1476E-5</v>
      </c>
      <c r="E457">
        <v>1.312E-5</v>
      </c>
      <c r="F457">
        <v>1.1459E-5</v>
      </c>
      <c r="G457">
        <v>1.5299999999999999E-5</v>
      </c>
      <c r="H457">
        <v>7.25E-6</v>
      </c>
      <c r="I457">
        <v>1.1049999999999999E-5</v>
      </c>
      <c r="J457">
        <v>2.9784000000000001E-5</v>
      </c>
      <c r="K457">
        <v>1.7198E-5</v>
      </c>
      <c r="L457">
        <v>1.1642E-5</v>
      </c>
      <c r="M457">
        <v>8.9460000000000004E-6</v>
      </c>
    </row>
    <row r="458" spans="1:13" x14ac:dyDescent="0.2">
      <c r="A458">
        <v>1.7557E-2</v>
      </c>
      <c r="B458">
        <v>4.9010000000000002E-6</v>
      </c>
      <c r="C458">
        <v>5.7830000000000004E-6</v>
      </c>
      <c r="D458">
        <v>1.095E-5</v>
      </c>
      <c r="E458">
        <v>1.237E-5</v>
      </c>
      <c r="F458">
        <v>1.062E-5</v>
      </c>
      <c r="G458">
        <v>1.42E-5</v>
      </c>
      <c r="H458">
        <v>7.1199999999999996E-6</v>
      </c>
      <c r="I458">
        <v>1.0530000000000001E-5</v>
      </c>
      <c r="J458">
        <v>2.8793999999999999E-5</v>
      </c>
      <c r="K458">
        <v>1.6215999999999999E-5</v>
      </c>
      <c r="L458">
        <v>1.1384E-5</v>
      </c>
      <c r="M458">
        <v>8.2830000000000001E-6</v>
      </c>
    </row>
    <row r="459" spans="1:13" x14ac:dyDescent="0.2">
      <c r="A459">
        <v>1.7624999999999998E-2</v>
      </c>
      <c r="B459">
        <v>4.6800000000000001E-6</v>
      </c>
      <c r="C459">
        <v>5.519E-6</v>
      </c>
      <c r="D459">
        <v>1.0215E-5</v>
      </c>
      <c r="E459">
        <v>1.101E-5</v>
      </c>
      <c r="F459">
        <v>9.8570000000000007E-6</v>
      </c>
      <c r="G459">
        <v>1.3040000000000001E-5</v>
      </c>
      <c r="H459">
        <v>6.8600000000000004E-6</v>
      </c>
      <c r="I459">
        <v>9.7100000000000002E-6</v>
      </c>
      <c r="J459">
        <v>2.9074999999999999E-5</v>
      </c>
      <c r="K459">
        <v>1.5628E-5</v>
      </c>
      <c r="L459">
        <v>1.0838E-5</v>
      </c>
      <c r="M459">
        <v>7.3930000000000002E-6</v>
      </c>
    </row>
    <row r="460" spans="1:13" x14ac:dyDescent="0.2">
      <c r="A460">
        <v>1.7715000000000002E-2</v>
      </c>
      <c r="B460">
        <v>4.3950000000000003E-6</v>
      </c>
      <c r="C460">
        <v>5.0540000000000002E-6</v>
      </c>
      <c r="D460">
        <v>1.0015E-5</v>
      </c>
      <c r="E460">
        <v>9.9299999999999998E-6</v>
      </c>
      <c r="F460">
        <v>9.5610000000000004E-6</v>
      </c>
      <c r="G460">
        <v>1.224E-5</v>
      </c>
      <c r="H460">
        <v>6.5300000000000002E-6</v>
      </c>
      <c r="I460">
        <v>8.7199999999999995E-6</v>
      </c>
      <c r="J460">
        <v>2.7662999999999999E-5</v>
      </c>
      <c r="K460">
        <v>1.4905E-5</v>
      </c>
      <c r="L460">
        <v>1.0475000000000001E-5</v>
      </c>
      <c r="M460">
        <v>6.8680000000000001E-6</v>
      </c>
    </row>
    <row r="461" spans="1:13" x14ac:dyDescent="0.2">
      <c r="A461">
        <v>1.7812000000000001E-2</v>
      </c>
      <c r="B461">
        <v>4.5369999999999999E-6</v>
      </c>
      <c r="C461">
        <v>4.9110000000000001E-6</v>
      </c>
      <c r="D461">
        <v>9.6870000000000006E-6</v>
      </c>
      <c r="E461">
        <v>9.3700000000000001E-6</v>
      </c>
      <c r="F461">
        <v>9.3070000000000008E-6</v>
      </c>
      <c r="G461">
        <v>1.1790000000000001E-5</v>
      </c>
      <c r="H461">
        <v>6.3999999999999997E-6</v>
      </c>
      <c r="I461">
        <v>8.2300000000000008E-6</v>
      </c>
      <c r="J461">
        <v>2.7699E-5</v>
      </c>
      <c r="K461">
        <v>1.5245000000000001E-5</v>
      </c>
      <c r="L461">
        <v>1.0132999999999999E-5</v>
      </c>
      <c r="M461">
        <v>6.8630000000000002E-6</v>
      </c>
    </row>
    <row r="462" spans="1:13" x14ac:dyDescent="0.2">
      <c r="A462">
        <v>1.7947999999999999E-2</v>
      </c>
      <c r="B462">
        <v>4.4039999999999997E-6</v>
      </c>
      <c r="C462">
        <v>4.6700000000000002E-6</v>
      </c>
      <c r="D462">
        <v>9.6150000000000003E-6</v>
      </c>
      <c r="E462">
        <v>9.1500000000000005E-6</v>
      </c>
      <c r="F462">
        <v>9.0920000000000004E-6</v>
      </c>
      <c r="G462">
        <v>1.1610000000000001E-5</v>
      </c>
      <c r="H462">
        <v>6.3899999999999998E-6</v>
      </c>
      <c r="I462">
        <v>8.1799999999999996E-6</v>
      </c>
      <c r="J462">
        <v>2.5588999999999998E-5</v>
      </c>
      <c r="K462">
        <v>1.5247E-5</v>
      </c>
      <c r="L462">
        <v>9.8789999999999998E-6</v>
      </c>
      <c r="M462">
        <v>6.9979999999999997E-6</v>
      </c>
    </row>
    <row r="463" spans="1:13" x14ac:dyDescent="0.2">
      <c r="A463">
        <v>1.8069000000000002E-2</v>
      </c>
      <c r="B463">
        <v>4.2440000000000004E-6</v>
      </c>
      <c r="C463">
        <v>4.6120000000000001E-6</v>
      </c>
      <c r="D463">
        <v>9.3340000000000008E-6</v>
      </c>
      <c r="E463">
        <v>8.8699999999999998E-6</v>
      </c>
      <c r="F463">
        <v>8.5369999999999997E-6</v>
      </c>
      <c r="G463">
        <v>1.13E-5</v>
      </c>
      <c r="H463">
        <v>6.3199999999999996E-6</v>
      </c>
      <c r="I463">
        <v>7.4900000000000003E-6</v>
      </c>
      <c r="J463">
        <v>2.3317000000000001E-5</v>
      </c>
      <c r="K463">
        <v>1.4939999999999999E-5</v>
      </c>
      <c r="L463">
        <v>9.7140000000000005E-6</v>
      </c>
      <c r="M463">
        <v>6.827E-6</v>
      </c>
    </row>
    <row r="464" spans="1:13" x14ac:dyDescent="0.2">
      <c r="A464">
        <v>1.8134000000000001E-2</v>
      </c>
      <c r="B464">
        <v>3.844E-6</v>
      </c>
      <c r="C464">
        <v>4.3460000000000004E-6</v>
      </c>
      <c r="D464">
        <v>8.7620000000000001E-6</v>
      </c>
      <c r="E464">
        <v>8.0900000000000005E-6</v>
      </c>
      <c r="F464">
        <v>8.0059999999999992E-6</v>
      </c>
      <c r="G464">
        <v>1.0849999999999999E-5</v>
      </c>
      <c r="H464">
        <v>6.1099999999999999E-6</v>
      </c>
      <c r="I464">
        <v>7.0099999999999998E-6</v>
      </c>
      <c r="J464">
        <v>2.2578E-5</v>
      </c>
      <c r="K464">
        <v>1.4119E-5</v>
      </c>
      <c r="L464">
        <v>9.6250000000000002E-6</v>
      </c>
      <c r="M464">
        <v>6.6540000000000002E-6</v>
      </c>
    </row>
    <row r="465" spans="1:13" x14ac:dyDescent="0.2">
      <c r="A465">
        <v>1.8253999999999999E-2</v>
      </c>
      <c r="B465">
        <v>3.6260000000000001E-6</v>
      </c>
      <c r="C465">
        <v>4.1280000000000001E-6</v>
      </c>
      <c r="D465">
        <v>8.1680000000000004E-6</v>
      </c>
      <c r="E465">
        <v>7.7400000000000004E-6</v>
      </c>
      <c r="F465">
        <v>7.4390000000000003E-6</v>
      </c>
      <c r="G465">
        <v>1.006E-5</v>
      </c>
      <c r="H465">
        <v>6.0499999999999997E-6</v>
      </c>
      <c r="I465">
        <v>6.5899999999999996E-6</v>
      </c>
      <c r="J465">
        <v>2.1444E-5</v>
      </c>
      <c r="K465">
        <v>1.3655000000000001E-5</v>
      </c>
      <c r="L465">
        <v>9.5519999999999993E-6</v>
      </c>
      <c r="M465">
        <v>6.4169999999999997E-6</v>
      </c>
    </row>
    <row r="466" spans="1:13" x14ac:dyDescent="0.2">
      <c r="A466">
        <v>1.8318000000000001E-2</v>
      </c>
      <c r="B466">
        <v>3.4369999999999999E-6</v>
      </c>
      <c r="C466">
        <v>3.9129999999999996E-6</v>
      </c>
      <c r="D466">
        <v>8.1079999999999993E-6</v>
      </c>
      <c r="E466">
        <v>7.1999999999999997E-6</v>
      </c>
      <c r="F466">
        <v>6.9430000000000003E-6</v>
      </c>
      <c r="G466">
        <v>9.4299999999999995E-6</v>
      </c>
      <c r="H466">
        <v>5.8699999999999997E-6</v>
      </c>
      <c r="I466">
        <v>6.55E-6</v>
      </c>
      <c r="J466">
        <v>2.0820999999999999E-5</v>
      </c>
      <c r="K466">
        <v>1.3317E-5</v>
      </c>
      <c r="L466">
        <v>9.2099999999999999E-6</v>
      </c>
      <c r="M466">
        <v>6.2639999999999997E-6</v>
      </c>
    </row>
    <row r="467" spans="1:13" x14ac:dyDescent="0.2">
      <c r="A467">
        <v>1.8457000000000001E-2</v>
      </c>
      <c r="B467">
        <v>3.4089999999999999E-6</v>
      </c>
      <c r="C467">
        <v>3.782E-6</v>
      </c>
      <c r="D467">
        <v>7.943E-6</v>
      </c>
      <c r="E467">
        <v>6.8399999999999997E-6</v>
      </c>
      <c r="F467">
        <v>6.6159999999999998E-6</v>
      </c>
      <c r="G467">
        <v>8.7299999999999994E-6</v>
      </c>
      <c r="H467">
        <v>5.9200000000000001E-6</v>
      </c>
      <c r="I467">
        <v>6.2099999999999998E-6</v>
      </c>
      <c r="J467">
        <v>1.9215000000000002E-5</v>
      </c>
      <c r="K467">
        <v>1.3089E-5</v>
      </c>
      <c r="L467">
        <v>8.7450000000000001E-6</v>
      </c>
      <c r="M467">
        <v>6.1190000000000002E-6</v>
      </c>
    </row>
    <row r="468" spans="1:13" x14ac:dyDescent="0.2">
      <c r="A468">
        <v>1.8502000000000001E-2</v>
      </c>
      <c r="B468">
        <v>3.4450000000000001E-6</v>
      </c>
      <c r="C468">
        <v>3.8809999999999998E-6</v>
      </c>
      <c r="D468">
        <v>8.0239999999999997E-6</v>
      </c>
      <c r="E468">
        <v>6.7599999999999997E-6</v>
      </c>
      <c r="F468">
        <v>6.4609999999999996E-6</v>
      </c>
      <c r="G468">
        <v>8.0700000000000007E-6</v>
      </c>
      <c r="H468">
        <v>5.8000000000000004E-6</v>
      </c>
      <c r="I468">
        <v>5.9800000000000003E-6</v>
      </c>
      <c r="J468">
        <v>1.7944E-5</v>
      </c>
      <c r="K468">
        <v>1.2897999999999999E-5</v>
      </c>
      <c r="L468">
        <v>8.5860000000000005E-6</v>
      </c>
      <c r="M468">
        <v>6.0290000000000002E-6</v>
      </c>
    </row>
    <row r="469" spans="1:13" x14ac:dyDescent="0.2">
      <c r="A469">
        <v>1.8556E-2</v>
      </c>
      <c r="B469">
        <v>3.3969999999999998E-6</v>
      </c>
      <c r="C469">
        <v>3.794E-6</v>
      </c>
      <c r="D469">
        <v>7.52E-6</v>
      </c>
      <c r="E469">
        <v>6.3999999999999997E-6</v>
      </c>
      <c r="F469">
        <v>6.0510000000000002E-6</v>
      </c>
      <c r="G469">
        <v>7.5700000000000004E-6</v>
      </c>
      <c r="H469">
        <v>5.6699999999999999E-6</v>
      </c>
      <c r="I469">
        <v>5.7699999999999998E-6</v>
      </c>
      <c r="J469">
        <v>1.7275E-5</v>
      </c>
      <c r="K469">
        <v>1.2587E-5</v>
      </c>
      <c r="L469">
        <v>8.6549999999999993E-6</v>
      </c>
      <c r="M469">
        <v>6.0560000000000001E-6</v>
      </c>
    </row>
    <row r="470" spans="1:13" x14ac:dyDescent="0.2">
      <c r="A470">
        <v>1.8554000000000001E-2</v>
      </c>
      <c r="B470">
        <v>3.3139999999999999E-6</v>
      </c>
      <c r="C470">
        <v>3.569E-6</v>
      </c>
      <c r="D470">
        <v>7.357E-6</v>
      </c>
      <c r="E470">
        <v>6.1800000000000001E-6</v>
      </c>
      <c r="F470">
        <v>5.9349999999999999E-6</v>
      </c>
      <c r="G470">
        <v>7.34E-6</v>
      </c>
      <c r="H470">
        <v>5.6999999999999996E-6</v>
      </c>
      <c r="I470">
        <v>5.5999999999999997E-6</v>
      </c>
      <c r="J470">
        <v>1.7081000000000001E-5</v>
      </c>
      <c r="K470">
        <v>1.2622999999999999E-5</v>
      </c>
      <c r="L470">
        <v>8.6719999999999993E-6</v>
      </c>
      <c r="M470">
        <v>6.3029999999999996E-6</v>
      </c>
    </row>
    <row r="471" spans="1:13" x14ac:dyDescent="0.2">
      <c r="A471">
        <v>1.8572999999999999E-2</v>
      </c>
      <c r="B471">
        <v>3.242E-6</v>
      </c>
      <c r="C471">
        <v>3.4039999999999999E-6</v>
      </c>
      <c r="D471">
        <v>7.1829999999999997E-6</v>
      </c>
      <c r="E471">
        <v>5.9399999999999999E-6</v>
      </c>
      <c r="F471">
        <v>5.6110000000000001E-6</v>
      </c>
      <c r="G471">
        <v>6.9299999999999997E-6</v>
      </c>
      <c r="H471">
        <v>5.9900000000000002E-6</v>
      </c>
      <c r="I471">
        <v>5.4700000000000001E-6</v>
      </c>
      <c r="J471">
        <v>1.6801999999999999E-5</v>
      </c>
      <c r="K471">
        <v>1.2507000000000001E-5</v>
      </c>
      <c r="L471">
        <v>8.4470000000000006E-6</v>
      </c>
      <c r="M471">
        <v>6.2580000000000001E-6</v>
      </c>
    </row>
    <row r="472" spans="1:13" x14ac:dyDescent="0.2">
      <c r="A472">
        <v>1.8606000000000001E-2</v>
      </c>
      <c r="B472">
        <v>3.3189999999999999E-6</v>
      </c>
      <c r="C472">
        <v>3.5760000000000002E-6</v>
      </c>
      <c r="D472">
        <v>7.2099999999999996E-6</v>
      </c>
      <c r="E472">
        <v>6.0700000000000003E-6</v>
      </c>
      <c r="F472">
        <v>5.3120000000000001E-6</v>
      </c>
      <c r="G472">
        <v>6.63E-6</v>
      </c>
      <c r="H472">
        <v>5.9900000000000002E-6</v>
      </c>
      <c r="I472">
        <v>5.2299999999999999E-6</v>
      </c>
      <c r="J472">
        <v>1.5886999999999999E-5</v>
      </c>
      <c r="K472">
        <v>1.2098E-5</v>
      </c>
      <c r="L472">
        <v>8.0819999999999999E-6</v>
      </c>
      <c r="M472">
        <v>5.9710000000000001E-6</v>
      </c>
    </row>
    <row r="473" spans="1:13" x14ac:dyDescent="0.2">
      <c r="A473">
        <v>1.8588E-2</v>
      </c>
      <c r="B473">
        <v>3.4620000000000001E-6</v>
      </c>
      <c r="C473">
        <v>3.777E-6</v>
      </c>
      <c r="D473">
        <v>7.0520000000000004E-6</v>
      </c>
      <c r="E473">
        <v>5.8699999999999997E-6</v>
      </c>
      <c r="F473">
        <v>4.8500000000000002E-6</v>
      </c>
      <c r="G473">
        <v>6.1800000000000001E-6</v>
      </c>
      <c r="H473">
        <v>6.0800000000000002E-6</v>
      </c>
      <c r="I473">
        <v>5.0699999999999997E-6</v>
      </c>
      <c r="J473">
        <v>1.4819E-5</v>
      </c>
      <c r="K473">
        <v>1.1686E-5</v>
      </c>
      <c r="L473">
        <v>7.8949999999999998E-6</v>
      </c>
      <c r="M473">
        <v>5.6250000000000004E-6</v>
      </c>
    </row>
    <row r="474" spans="1:13" x14ac:dyDescent="0.2">
      <c r="A474">
        <v>1.8558999999999999E-2</v>
      </c>
      <c r="B474">
        <v>3.4369999999999999E-6</v>
      </c>
      <c r="C474">
        <v>3.878E-6</v>
      </c>
      <c r="D474">
        <v>6.9530000000000002E-6</v>
      </c>
      <c r="E474">
        <v>5.6899999999999997E-6</v>
      </c>
      <c r="F474">
        <v>4.5519999999999998E-6</v>
      </c>
      <c r="G474">
        <v>5.8699999999999997E-6</v>
      </c>
      <c r="H474">
        <v>5.7799999999999997E-6</v>
      </c>
      <c r="I474">
        <v>4.9599999999999999E-6</v>
      </c>
      <c r="J474">
        <v>1.3455000000000001E-5</v>
      </c>
      <c r="K474">
        <v>1.1224E-5</v>
      </c>
      <c r="L474">
        <v>7.6620000000000005E-6</v>
      </c>
      <c r="M474">
        <v>5.4310000000000002E-6</v>
      </c>
    </row>
    <row r="475" spans="1:13" x14ac:dyDescent="0.2">
      <c r="A475">
        <v>1.8558999999999999E-2</v>
      </c>
      <c r="B475">
        <v>3.478E-6</v>
      </c>
      <c r="C475">
        <v>3.709E-6</v>
      </c>
      <c r="D475">
        <v>6.703E-6</v>
      </c>
      <c r="E475">
        <v>5.5899999999999998E-6</v>
      </c>
      <c r="F475">
        <v>4.4410000000000003E-6</v>
      </c>
      <c r="G475">
        <v>5.8799999999999996E-6</v>
      </c>
      <c r="H475">
        <v>5.84E-6</v>
      </c>
      <c r="I475">
        <v>4.8099999999999997E-6</v>
      </c>
      <c r="J475">
        <v>1.2812E-5</v>
      </c>
      <c r="K475">
        <v>1.0967E-5</v>
      </c>
      <c r="L475">
        <v>7.6690000000000006E-6</v>
      </c>
      <c r="M475">
        <v>5.5740000000000003E-6</v>
      </c>
    </row>
    <row r="476" spans="1:13" x14ac:dyDescent="0.2">
      <c r="A476">
        <v>1.8616000000000001E-2</v>
      </c>
      <c r="B476">
        <v>3.5810000000000001E-6</v>
      </c>
      <c r="C476">
        <v>3.5049999999999999E-6</v>
      </c>
      <c r="D476">
        <v>6.4989999999999999E-6</v>
      </c>
      <c r="E476">
        <v>5.48E-6</v>
      </c>
      <c r="F476">
        <v>4.3089999999999997E-6</v>
      </c>
      <c r="G476">
        <v>5.5400000000000003E-6</v>
      </c>
      <c r="H476">
        <v>5.7799999999999997E-6</v>
      </c>
      <c r="I476">
        <v>4.8799999999999999E-6</v>
      </c>
      <c r="J476">
        <v>1.2272999999999999E-5</v>
      </c>
      <c r="K476">
        <v>1.0835999999999999E-5</v>
      </c>
      <c r="L476">
        <v>7.8050000000000007E-6</v>
      </c>
      <c r="M476">
        <v>5.5910000000000003E-6</v>
      </c>
    </row>
    <row r="477" spans="1:13" x14ac:dyDescent="0.2">
      <c r="A477">
        <v>1.8558999999999999E-2</v>
      </c>
      <c r="B477">
        <v>3.7069999999999998E-6</v>
      </c>
      <c r="C477">
        <v>3.4209999999999999E-6</v>
      </c>
      <c r="D477">
        <v>6.4439999999999996E-6</v>
      </c>
      <c r="E477">
        <v>5.5500000000000002E-6</v>
      </c>
      <c r="F477">
        <v>4.2610000000000004E-6</v>
      </c>
      <c r="G477">
        <v>5.6300000000000003E-6</v>
      </c>
      <c r="H477">
        <v>5.8599999999999998E-6</v>
      </c>
      <c r="I477">
        <v>4.6099999999999999E-6</v>
      </c>
      <c r="J477">
        <v>1.2024999999999999E-5</v>
      </c>
      <c r="K477">
        <v>1.1012000000000001E-5</v>
      </c>
      <c r="L477">
        <v>8.0160000000000008E-6</v>
      </c>
      <c r="M477">
        <v>5.6879999999999996E-6</v>
      </c>
    </row>
    <row r="478" spans="1:13" x14ac:dyDescent="0.2">
      <c r="A478">
        <v>1.8478999999999999E-2</v>
      </c>
      <c r="B478">
        <v>3.726E-6</v>
      </c>
      <c r="C478">
        <v>3.3210000000000001E-6</v>
      </c>
      <c r="D478">
        <v>6.1650000000000003E-6</v>
      </c>
      <c r="E478">
        <v>5.3700000000000003E-6</v>
      </c>
      <c r="F478">
        <v>4.0430000000000001E-6</v>
      </c>
      <c r="G478">
        <v>5.2499999999999997E-6</v>
      </c>
      <c r="H478">
        <v>5.8000000000000004E-6</v>
      </c>
      <c r="I478">
        <v>4.4399999999999998E-6</v>
      </c>
      <c r="J478">
        <v>1.1705000000000001E-5</v>
      </c>
      <c r="K478">
        <v>1.0961999999999999E-5</v>
      </c>
      <c r="L478">
        <v>7.6529999999999994E-6</v>
      </c>
      <c r="M478">
        <v>5.6980000000000003E-6</v>
      </c>
    </row>
    <row r="479" spans="1:13" x14ac:dyDescent="0.2">
      <c r="A479">
        <v>1.8422999999999998E-2</v>
      </c>
      <c r="B479">
        <v>3.5710000000000002E-6</v>
      </c>
      <c r="C479">
        <v>3.5130000000000001E-6</v>
      </c>
      <c r="D479">
        <v>6.2570000000000004E-6</v>
      </c>
      <c r="E479">
        <v>5.3900000000000001E-6</v>
      </c>
      <c r="F479">
        <v>3.9920000000000001E-6</v>
      </c>
      <c r="G479">
        <v>5.1499999999999998E-6</v>
      </c>
      <c r="H479">
        <v>5.7200000000000003E-6</v>
      </c>
      <c r="I479">
        <v>4.1899999999999997E-6</v>
      </c>
      <c r="J479">
        <v>1.1684E-5</v>
      </c>
      <c r="K479">
        <v>1.0876999999999999E-5</v>
      </c>
      <c r="L479">
        <v>7.3540000000000002E-6</v>
      </c>
      <c r="M479">
        <v>5.8000000000000004E-6</v>
      </c>
    </row>
    <row r="480" spans="1:13" x14ac:dyDescent="0.2">
      <c r="A480">
        <v>1.8338E-2</v>
      </c>
      <c r="B480">
        <v>3.6849999999999999E-6</v>
      </c>
      <c r="C480">
        <v>3.495E-6</v>
      </c>
      <c r="D480">
        <v>6.0589999999999999E-6</v>
      </c>
      <c r="E480">
        <v>5.2499999999999997E-6</v>
      </c>
      <c r="F480">
        <v>3.8809999999999998E-6</v>
      </c>
      <c r="G480">
        <v>5.2299999999999999E-6</v>
      </c>
      <c r="H480">
        <v>5.57E-6</v>
      </c>
      <c r="I480">
        <v>4.3100000000000002E-6</v>
      </c>
      <c r="J480">
        <v>1.1296E-5</v>
      </c>
      <c r="K480">
        <v>1.0502E-5</v>
      </c>
      <c r="L480">
        <v>7.1049999999999997E-6</v>
      </c>
      <c r="M480">
        <v>5.8170000000000004E-6</v>
      </c>
    </row>
    <row r="481" spans="1:13" x14ac:dyDescent="0.2">
      <c r="A481">
        <v>1.8407E-2</v>
      </c>
      <c r="B481">
        <v>3.6679999999999999E-6</v>
      </c>
      <c r="C481">
        <v>3.5729999999999999E-6</v>
      </c>
      <c r="D481">
        <v>6.2230000000000004E-6</v>
      </c>
      <c r="E481">
        <v>5.3399999999999997E-6</v>
      </c>
      <c r="F481">
        <v>3.8879999999999999E-6</v>
      </c>
      <c r="G481">
        <v>5.4700000000000001E-6</v>
      </c>
      <c r="H481">
        <v>5.6300000000000003E-6</v>
      </c>
      <c r="I481">
        <v>4.51E-6</v>
      </c>
      <c r="J481">
        <v>1.0951999999999999E-5</v>
      </c>
      <c r="K481">
        <v>1.0352E-5</v>
      </c>
      <c r="L481">
        <v>7.3880000000000002E-6</v>
      </c>
      <c r="M481">
        <v>5.6200000000000004E-6</v>
      </c>
    </row>
    <row r="482" spans="1:13" x14ac:dyDescent="0.2">
      <c r="A482">
        <v>1.8467000000000001E-2</v>
      </c>
      <c r="B482">
        <v>3.861E-6</v>
      </c>
      <c r="C482">
        <v>3.5470000000000001E-6</v>
      </c>
      <c r="D482">
        <v>6.1530000000000002E-6</v>
      </c>
      <c r="E482">
        <v>5.3000000000000001E-6</v>
      </c>
      <c r="F482">
        <v>3.811E-6</v>
      </c>
      <c r="G482">
        <v>5.6999999999999996E-6</v>
      </c>
      <c r="H482">
        <v>5.75E-6</v>
      </c>
      <c r="I482">
        <v>4.5499999999999996E-6</v>
      </c>
      <c r="J482">
        <v>1.0278000000000001E-5</v>
      </c>
      <c r="K482">
        <v>9.8519999999999999E-6</v>
      </c>
      <c r="L482">
        <v>7.2729999999999997E-6</v>
      </c>
      <c r="M482">
        <v>5.6949999999999997E-6</v>
      </c>
    </row>
    <row r="483" spans="1:13" x14ac:dyDescent="0.2">
      <c r="A483">
        <v>1.8557000000000001E-2</v>
      </c>
      <c r="B483">
        <v>3.7890000000000001E-6</v>
      </c>
      <c r="C483">
        <v>3.6839999999999998E-6</v>
      </c>
      <c r="D483">
        <v>6.1360000000000002E-6</v>
      </c>
      <c r="E483">
        <v>5.4500000000000003E-6</v>
      </c>
      <c r="F483">
        <v>3.907E-6</v>
      </c>
      <c r="G483">
        <v>5.75E-6</v>
      </c>
      <c r="H483">
        <v>5.6999999999999996E-6</v>
      </c>
      <c r="I483">
        <v>4.6999999999999999E-6</v>
      </c>
      <c r="J483">
        <v>1.0266E-5</v>
      </c>
      <c r="K483">
        <v>9.8640000000000008E-6</v>
      </c>
      <c r="L483">
        <v>7.3499999999999999E-6</v>
      </c>
      <c r="M483">
        <v>5.6640000000000003E-6</v>
      </c>
    </row>
    <row r="484" spans="1:13" x14ac:dyDescent="0.2">
      <c r="A484">
        <v>1.8609000000000001E-2</v>
      </c>
      <c r="B484">
        <v>3.844E-6</v>
      </c>
      <c r="C484">
        <v>3.6720000000000002E-6</v>
      </c>
      <c r="D484">
        <v>6.003E-6</v>
      </c>
      <c r="E484">
        <v>5.4199999999999998E-6</v>
      </c>
      <c r="F484">
        <v>3.912E-6</v>
      </c>
      <c r="G484">
        <v>5.6999999999999996E-6</v>
      </c>
      <c r="H484">
        <v>5.7100000000000004E-6</v>
      </c>
      <c r="I484">
        <v>4.5900000000000001E-6</v>
      </c>
      <c r="J484">
        <v>9.5470000000000002E-6</v>
      </c>
      <c r="K484">
        <v>9.6150000000000003E-6</v>
      </c>
      <c r="L484">
        <v>7.3019999999999997E-6</v>
      </c>
      <c r="M484">
        <v>5.9320000000000001E-6</v>
      </c>
    </row>
    <row r="485" spans="1:13" x14ac:dyDescent="0.2">
      <c r="A485">
        <v>1.8655999999999999E-2</v>
      </c>
      <c r="B485">
        <v>3.6440000000000002E-6</v>
      </c>
      <c r="C485">
        <v>3.7409999999999998E-6</v>
      </c>
      <c r="D485">
        <v>5.7819999999999999E-6</v>
      </c>
      <c r="E485">
        <v>5.3900000000000001E-6</v>
      </c>
      <c r="F485">
        <v>4.0790000000000002E-6</v>
      </c>
      <c r="G485">
        <v>5.6500000000000001E-6</v>
      </c>
      <c r="H485">
        <v>5.3700000000000003E-6</v>
      </c>
      <c r="I485">
        <v>4.5700000000000003E-6</v>
      </c>
      <c r="J485">
        <v>8.9970000000000004E-6</v>
      </c>
      <c r="K485">
        <v>9.8879999999999992E-6</v>
      </c>
      <c r="L485">
        <v>7.3649999999999998E-6</v>
      </c>
      <c r="M485">
        <v>5.8839999999999999E-6</v>
      </c>
    </row>
    <row r="486" spans="1:13" x14ac:dyDescent="0.2">
      <c r="A486">
        <v>1.8834E-2</v>
      </c>
      <c r="B486">
        <v>3.7670000000000001E-6</v>
      </c>
      <c r="C486">
        <v>3.5540000000000002E-6</v>
      </c>
      <c r="D486">
        <v>5.6200000000000004E-6</v>
      </c>
      <c r="E486">
        <v>5.4E-6</v>
      </c>
      <c r="F486">
        <v>4.0040000000000001E-6</v>
      </c>
      <c r="G486">
        <v>5.6200000000000004E-6</v>
      </c>
      <c r="H486">
        <v>5.3700000000000003E-6</v>
      </c>
      <c r="I486">
        <v>4.5900000000000001E-6</v>
      </c>
      <c r="J486">
        <v>8.3799999999999994E-6</v>
      </c>
      <c r="K486">
        <v>9.55E-6</v>
      </c>
      <c r="L486">
        <v>7.17E-6</v>
      </c>
      <c r="M486">
        <v>5.9619999999999998E-6</v>
      </c>
    </row>
    <row r="487" spans="1:13" x14ac:dyDescent="0.2">
      <c r="A487">
        <v>1.8943000000000002E-2</v>
      </c>
      <c r="B487">
        <v>3.7469999999999999E-6</v>
      </c>
      <c r="C487">
        <v>3.4910000000000001E-6</v>
      </c>
      <c r="D487">
        <v>5.5740000000000003E-6</v>
      </c>
      <c r="E487">
        <v>5.2900000000000002E-6</v>
      </c>
      <c r="F487">
        <v>4.0339999999999998E-6</v>
      </c>
      <c r="G487">
        <v>5.6200000000000004E-6</v>
      </c>
      <c r="H487">
        <v>5.3600000000000004E-6</v>
      </c>
      <c r="I487">
        <v>4.5299999999999998E-6</v>
      </c>
      <c r="J487">
        <v>7.994E-6</v>
      </c>
      <c r="K487">
        <v>9.3989999999999993E-6</v>
      </c>
      <c r="L487">
        <v>7.0539999999999997E-6</v>
      </c>
      <c r="M487">
        <v>5.7289999999999997E-6</v>
      </c>
    </row>
    <row r="488" spans="1:13" x14ac:dyDescent="0.2">
      <c r="A488">
        <v>1.9087E-2</v>
      </c>
      <c r="B488">
        <v>3.929E-6</v>
      </c>
      <c r="C488">
        <v>3.3869999999999999E-6</v>
      </c>
      <c r="D488">
        <v>5.6280000000000002E-6</v>
      </c>
      <c r="E488">
        <v>5.3800000000000002E-6</v>
      </c>
      <c r="F488">
        <v>4.0579999999999999E-6</v>
      </c>
      <c r="G488">
        <v>5.8300000000000001E-6</v>
      </c>
      <c r="H488">
        <v>5.48E-6</v>
      </c>
      <c r="I488">
        <v>4.7899999999999999E-6</v>
      </c>
      <c r="J488">
        <v>7.8129999999999996E-6</v>
      </c>
      <c r="K488">
        <v>9.3030000000000005E-6</v>
      </c>
      <c r="L488">
        <v>6.9210000000000003E-6</v>
      </c>
      <c r="M488">
        <v>5.6729999999999997E-6</v>
      </c>
    </row>
    <row r="489" spans="1:13" x14ac:dyDescent="0.2">
      <c r="A489">
        <v>1.9137999999999999E-2</v>
      </c>
      <c r="B489">
        <v>4.2150000000000003E-6</v>
      </c>
      <c r="C489">
        <v>3.7139999999999999E-6</v>
      </c>
      <c r="D489">
        <v>5.7420000000000003E-6</v>
      </c>
      <c r="E489">
        <v>5.3000000000000001E-6</v>
      </c>
      <c r="F489">
        <v>4.194E-6</v>
      </c>
      <c r="G489">
        <v>6.0100000000000001E-6</v>
      </c>
      <c r="H489">
        <v>5.5600000000000001E-6</v>
      </c>
      <c r="I489">
        <v>4.8799999999999999E-6</v>
      </c>
      <c r="J489">
        <v>7.7039999999999994E-6</v>
      </c>
      <c r="K489">
        <v>9.3870000000000001E-6</v>
      </c>
      <c r="L489">
        <v>7.1239999999999999E-6</v>
      </c>
      <c r="M489">
        <v>5.7169999999999996E-6</v>
      </c>
    </row>
    <row r="490" spans="1:13" x14ac:dyDescent="0.2">
      <c r="A490">
        <v>1.9383000000000001E-2</v>
      </c>
      <c r="B490">
        <v>4.6029999999999998E-6</v>
      </c>
      <c r="C490">
        <v>3.9659999999999998E-6</v>
      </c>
      <c r="D490">
        <v>5.6910000000000002E-6</v>
      </c>
      <c r="E490">
        <v>5.4099999999999999E-6</v>
      </c>
      <c r="F490">
        <v>4.4719999999999997E-6</v>
      </c>
      <c r="G490">
        <v>6.3799999999999999E-6</v>
      </c>
      <c r="H490">
        <v>5.5899999999999998E-6</v>
      </c>
      <c r="I490">
        <v>5.2399999999999998E-6</v>
      </c>
      <c r="J490">
        <v>7.7789999999999996E-6</v>
      </c>
      <c r="K490">
        <v>9.6590000000000002E-6</v>
      </c>
      <c r="L490">
        <v>7.1250000000000004E-6</v>
      </c>
      <c r="M490">
        <v>6.0440000000000001E-6</v>
      </c>
    </row>
    <row r="491" spans="1:13" x14ac:dyDescent="0.2">
      <c r="A491">
        <v>1.983E-2</v>
      </c>
      <c r="B491">
        <v>4.7820000000000001E-6</v>
      </c>
      <c r="C491">
        <v>4.1670000000000001E-6</v>
      </c>
      <c r="D491">
        <v>5.84E-6</v>
      </c>
      <c r="E491">
        <v>5.4299999999999997E-6</v>
      </c>
      <c r="F491">
        <v>4.6249999999999998E-6</v>
      </c>
      <c r="G491">
        <v>6.63E-6</v>
      </c>
      <c r="H491">
        <v>5.5999999999999997E-6</v>
      </c>
      <c r="I491">
        <v>5.5400000000000003E-6</v>
      </c>
      <c r="J491">
        <v>7.8369999999999997E-6</v>
      </c>
      <c r="K491">
        <v>9.9510000000000001E-6</v>
      </c>
      <c r="L491">
        <v>7.4320000000000002E-6</v>
      </c>
      <c r="M491">
        <v>6.3899999999999998E-6</v>
      </c>
    </row>
    <row r="492" spans="1:13" x14ac:dyDescent="0.2">
      <c r="A492">
        <v>2.0556000000000001E-2</v>
      </c>
      <c r="B492">
        <v>5.0459999999999996E-6</v>
      </c>
      <c r="C492">
        <v>4.1790000000000001E-6</v>
      </c>
      <c r="D492">
        <v>5.9839999999999998E-6</v>
      </c>
      <c r="E492">
        <v>5.57E-6</v>
      </c>
      <c r="F492">
        <v>4.9930000000000003E-6</v>
      </c>
      <c r="G492">
        <v>6.8600000000000004E-6</v>
      </c>
      <c r="H492">
        <v>5.8599999999999998E-6</v>
      </c>
      <c r="I492">
        <v>5.8799999999999996E-6</v>
      </c>
      <c r="J492">
        <v>7.8299999999999996E-6</v>
      </c>
      <c r="K492">
        <v>1.0366E-5</v>
      </c>
      <c r="L492">
        <v>7.5429999999999996E-6</v>
      </c>
      <c r="M492">
        <v>6.6019999999999996E-6</v>
      </c>
    </row>
    <row r="493" spans="1:13" x14ac:dyDescent="0.2">
      <c r="A493">
        <v>2.1495E-2</v>
      </c>
      <c r="B493">
        <v>5.3029999999999999E-6</v>
      </c>
      <c r="C493">
        <v>4.2320000000000003E-6</v>
      </c>
      <c r="D493">
        <v>6.0249999999999999E-6</v>
      </c>
      <c r="E493">
        <v>5.5999999999999997E-6</v>
      </c>
      <c r="F493">
        <v>4.9810000000000003E-6</v>
      </c>
      <c r="G493">
        <v>7.1199999999999996E-6</v>
      </c>
      <c r="H493">
        <v>6.1099999999999999E-6</v>
      </c>
      <c r="I493">
        <v>6.1800000000000001E-6</v>
      </c>
      <c r="J493">
        <v>7.8220000000000007E-6</v>
      </c>
      <c r="K493">
        <v>9.9979999999999998E-6</v>
      </c>
      <c r="L493">
        <v>7.7719999999999994E-6</v>
      </c>
      <c r="M493">
        <v>6.9009999999999997E-6</v>
      </c>
    </row>
    <row r="494" spans="1:13" x14ac:dyDescent="0.2">
      <c r="A494">
        <v>2.2353000000000001E-2</v>
      </c>
      <c r="B494">
        <v>5.519E-6</v>
      </c>
      <c r="C494">
        <v>4.4870000000000004E-6</v>
      </c>
      <c r="D494">
        <v>6.2650000000000002E-6</v>
      </c>
      <c r="E494">
        <v>5.5400000000000003E-6</v>
      </c>
      <c r="F494">
        <v>5.2399999999999998E-6</v>
      </c>
      <c r="G494">
        <v>7.2699999999999999E-6</v>
      </c>
      <c r="H494">
        <v>6.3099999999999997E-6</v>
      </c>
      <c r="I494">
        <v>6.3099999999999997E-6</v>
      </c>
      <c r="J494">
        <v>7.5070000000000003E-6</v>
      </c>
      <c r="K494">
        <v>1.0472000000000001E-5</v>
      </c>
      <c r="L494">
        <v>7.9750000000000007E-6</v>
      </c>
      <c r="M494">
        <v>6.9689999999999997E-6</v>
      </c>
    </row>
    <row r="495" spans="1:13" x14ac:dyDescent="0.2">
      <c r="A495">
        <v>2.2945E-2</v>
      </c>
      <c r="B495">
        <v>5.7599999999999999E-6</v>
      </c>
      <c r="C495">
        <v>4.9269999999999996E-6</v>
      </c>
      <c r="D495">
        <v>6.3829999999999997E-6</v>
      </c>
      <c r="E495">
        <v>5.6699999999999999E-6</v>
      </c>
      <c r="F495">
        <v>5.2889999999999997E-6</v>
      </c>
      <c r="G495">
        <v>7.3900000000000004E-6</v>
      </c>
      <c r="H495">
        <v>6.3199999999999996E-6</v>
      </c>
      <c r="I495">
        <v>6.5400000000000001E-6</v>
      </c>
      <c r="J495">
        <v>7.52E-6</v>
      </c>
      <c r="K495">
        <v>1.0257E-5</v>
      </c>
      <c r="L495">
        <v>8.1589999999999993E-6</v>
      </c>
      <c r="M495">
        <v>6.7100000000000001E-6</v>
      </c>
    </row>
    <row r="496" spans="1:13" x14ac:dyDescent="0.2">
      <c r="A496">
        <v>2.3424E-2</v>
      </c>
      <c r="B496">
        <v>5.8529999999999997E-6</v>
      </c>
      <c r="C496">
        <v>5.2159999999999997E-6</v>
      </c>
      <c r="D496">
        <v>6.9619999999999996E-6</v>
      </c>
      <c r="E496">
        <v>5.9599999999999997E-6</v>
      </c>
      <c r="F496">
        <v>5.5979999999999996E-6</v>
      </c>
      <c r="G496">
        <v>7.6699999999999994E-6</v>
      </c>
      <c r="H496">
        <v>6.37E-6</v>
      </c>
      <c r="I496">
        <v>6.6599999999999998E-6</v>
      </c>
      <c r="J496">
        <v>7.8439999999999998E-6</v>
      </c>
      <c r="K496">
        <v>1.0737000000000001E-5</v>
      </c>
      <c r="L496">
        <v>8.4980000000000006E-6</v>
      </c>
      <c r="M496">
        <v>7.0400000000000004E-6</v>
      </c>
    </row>
    <row r="497" spans="1:13" x14ac:dyDescent="0.2">
      <c r="A497">
        <v>2.3996E-2</v>
      </c>
      <c r="B497">
        <v>6.3230000000000003E-6</v>
      </c>
      <c r="C497">
        <v>5.6219999999999997E-6</v>
      </c>
      <c r="D497">
        <v>7.1779999999999997E-6</v>
      </c>
      <c r="E497">
        <v>6.1999999999999999E-6</v>
      </c>
      <c r="F497">
        <v>5.7139999999999998E-6</v>
      </c>
      <c r="G497">
        <v>7.9799999999999998E-6</v>
      </c>
      <c r="H497">
        <v>6.8900000000000001E-6</v>
      </c>
      <c r="I497">
        <v>6.9500000000000004E-6</v>
      </c>
      <c r="J497">
        <v>8.3909999999999998E-6</v>
      </c>
      <c r="K497">
        <v>1.0627E-5</v>
      </c>
      <c r="L497">
        <v>8.5660000000000007E-6</v>
      </c>
      <c r="M497">
        <v>7.2409999999999998E-6</v>
      </c>
    </row>
    <row r="498" spans="1:13" x14ac:dyDescent="0.2">
      <c r="A498">
        <v>2.4677999999999999E-2</v>
      </c>
      <c r="B498">
        <v>6.6109999999999999E-6</v>
      </c>
      <c r="C498">
        <v>5.9139999999999996E-6</v>
      </c>
      <c r="D498">
        <v>7.374E-6</v>
      </c>
      <c r="E498">
        <v>6.2899999999999999E-6</v>
      </c>
      <c r="F498">
        <v>6.3759999999999996E-6</v>
      </c>
      <c r="G498">
        <v>8.5900000000000008E-6</v>
      </c>
      <c r="H498">
        <v>7.2799999999999998E-6</v>
      </c>
      <c r="I498">
        <v>7.7800000000000001E-6</v>
      </c>
      <c r="J498">
        <v>9.2110000000000004E-6</v>
      </c>
      <c r="K498">
        <v>1.1744E-5</v>
      </c>
      <c r="L498">
        <v>8.9989999999999997E-6</v>
      </c>
      <c r="M498">
        <v>8.0450000000000001E-6</v>
      </c>
    </row>
    <row r="499" spans="1:13" x14ac:dyDescent="0.2">
      <c r="A499">
        <v>2.5558000000000001E-2</v>
      </c>
      <c r="B499">
        <v>7.2649999999999999E-6</v>
      </c>
      <c r="C499">
        <v>6.5259999999999999E-6</v>
      </c>
      <c r="D499">
        <v>7.216E-6</v>
      </c>
      <c r="E499">
        <v>6.5699999999999998E-6</v>
      </c>
      <c r="F499">
        <v>6.9700000000000002E-6</v>
      </c>
      <c r="G499">
        <v>9.2299999999999997E-6</v>
      </c>
      <c r="H499">
        <v>8.1599999999999998E-6</v>
      </c>
      <c r="I499">
        <v>8.4800000000000001E-6</v>
      </c>
      <c r="J499">
        <v>9.6660000000000003E-6</v>
      </c>
      <c r="K499">
        <v>1.3355E-5</v>
      </c>
      <c r="L499">
        <v>9.8090000000000004E-6</v>
      </c>
      <c r="M499">
        <v>8.5120000000000008E-6</v>
      </c>
    </row>
    <row r="500" spans="1:13" x14ac:dyDescent="0.2">
      <c r="A500">
        <v>2.6766999999999999E-2</v>
      </c>
      <c r="B500">
        <v>7.1180000000000003E-6</v>
      </c>
      <c r="C500">
        <v>6.5699999999999998E-6</v>
      </c>
      <c r="D500">
        <v>7.2729999999999997E-6</v>
      </c>
      <c r="E500">
        <v>6.9999999999999999E-6</v>
      </c>
      <c r="F500">
        <v>7.2479999999999999E-6</v>
      </c>
      <c r="G500">
        <v>9.5699999999999999E-6</v>
      </c>
      <c r="H500">
        <v>8.2300000000000008E-6</v>
      </c>
      <c r="I500">
        <v>8.5699999999999993E-6</v>
      </c>
      <c r="J500">
        <v>9.5470000000000002E-6</v>
      </c>
      <c r="K500">
        <v>1.5344000000000001E-5</v>
      </c>
      <c r="L500">
        <v>1.078E-5</v>
      </c>
      <c r="M500">
        <v>9.1570000000000006E-6</v>
      </c>
    </row>
  </sheetData>
  <mergeCells count="2">
    <mergeCell ref="R2:S2"/>
    <mergeCell ref="R3:S3"/>
  </mergeCells>
  <conditionalFormatting sqref="A57:A288">
    <cfRule type="colorScale" priority="2">
      <colorScale>
        <cfvo type="min"/>
        <cfvo type="percentile" val="50"/>
        <cfvo type="max"/>
        <color rgb="FFF8696B"/>
        <color rgb="FFFFEB84"/>
        <color rgb="FF63BE7B"/>
      </colorScale>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election activeCell="A8" sqref="A8"/>
    </sheetView>
  </sheetViews>
  <sheetFormatPr baseColWidth="10" defaultRowHeight="16" x14ac:dyDescent="0.2"/>
  <cols>
    <col min="1" max="1" width="148.83203125" customWidth="1"/>
  </cols>
  <sheetData>
    <row r="1" spans="1:1" ht="202" customHeight="1" x14ac:dyDescent="0.2">
      <c r="A1" s="13" t="s">
        <v>21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Paste ladder + raw data</vt:lpstr>
      <vt:lpstr>Calculations</vt:lpstr>
      <vt:lpstr>Instructions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Daniel Kelpsch</cp:lastModifiedBy>
  <dcterms:created xsi:type="dcterms:W3CDTF">2018-07-14T21:55:57Z</dcterms:created>
  <dcterms:modified xsi:type="dcterms:W3CDTF">2024-03-21T22:11:48Z</dcterms:modified>
</cp:coreProperties>
</file>