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 firstSheet="3" activeTab="7"/>
  </bookViews>
  <sheets>
    <sheet name="质心坐标计算" sheetId="6" r:id="rId1"/>
    <sheet name="CS2KO-HT1080质心不用" sheetId="2" r:id="rId2"/>
    <sheet name="HT1080-1质心不用" sheetId="3" r:id="rId3"/>
    <sheet name="ht1080" sheetId="7" r:id="rId4"/>
    <sheet name="MARK2KO" sheetId="8" r:id="rId5"/>
    <sheet name="M2KO-WT" sheetId="9" r:id="rId6"/>
    <sheet name="M2KO-2A" sheetId="10" r:id="rId7"/>
    <sheet name="M2KO-2D" sheetId="11" r:id="rId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11" i="10" l="1"/>
  <c r="R12" i="10"/>
  <c r="R13" i="10"/>
  <c r="R14" i="10"/>
  <c r="N11" i="10"/>
  <c r="N12" i="10"/>
  <c r="N13" i="10"/>
  <c r="N14" i="10"/>
  <c r="M11" i="10"/>
  <c r="M12" i="10"/>
  <c r="M13" i="10"/>
  <c r="M14" i="10"/>
  <c r="L11" i="10"/>
  <c r="L12" i="10"/>
  <c r="L13" i="10"/>
  <c r="L14" i="10"/>
  <c r="K11" i="10"/>
  <c r="O11" i="10" s="1"/>
  <c r="P11" i="10" s="1"/>
  <c r="K12" i="10"/>
  <c r="O12" i="10" s="1"/>
  <c r="P12" i="10" s="1"/>
  <c r="K13" i="10"/>
  <c r="O13" i="10" s="1"/>
  <c r="P13" i="10" s="1"/>
  <c r="K14" i="10"/>
  <c r="O14" i="10" s="1"/>
  <c r="P14" i="10" s="1"/>
  <c r="G11" i="10"/>
  <c r="H11" i="10" s="1"/>
  <c r="I11" i="10" s="1"/>
  <c r="J11" i="10" s="1"/>
  <c r="Q11" i="10" s="1"/>
  <c r="G12" i="10"/>
  <c r="H12" i="10" s="1"/>
  <c r="I12" i="10" s="1"/>
  <c r="J12" i="10" s="1"/>
  <c r="Q12" i="10" s="1"/>
  <c r="G13" i="10"/>
  <c r="H13" i="10" s="1"/>
  <c r="I13" i="10" s="1"/>
  <c r="J13" i="10" s="1"/>
  <c r="G14" i="10"/>
  <c r="H14" i="10" s="1"/>
  <c r="I14" i="10" s="1"/>
  <c r="J14" i="10" s="1"/>
  <c r="Q14" i="10" s="1"/>
  <c r="Q13" i="10" l="1"/>
  <c r="R12" i="11"/>
  <c r="R13" i="11"/>
  <c r="R14" i="11"/>
  <c r="R15" i="11"/>
  <c r="R16" i="11"/>
  <c r="N12" i="11"/>
  <c r="N13" i="11"/>
  <c r="N14" i="11"/>
  <c r="N15" i="11"/>
  <c r="N16" i="11"/>
  <c r="M12" i="11"/>
  <c r="M13" i="11"/>
  <c r="M14" i="11"/>
  <c r="M15" i="11"/>
  <c r="M16" i="11"/>
  <c r="L12" i="11"/>
  <c r="L13" i="11"/>
  <c r="L14" i="11"/>
  <c r="L15" i="11"/>
  <c r="L16" i="11"/>
  <c r="K12" i="11"/>
  <c r="O12" i="11" s="1"/>
  <c r="P12" i="11" s="1"/>
  <c r="K13" i="11"/>
  <c r="O13" i="11" s="1"/>
  <c r="P13" i="11" s="1"/>
  <c r="K14" i="11"/>
  <c r="O14" i="11" s="1"/>
  <c r="P14" i="11" s="1"/>
  <c r="K15" i="11"/>
  <c r="O15" i="11" s="1"/>
  <c r="P15" i="11" s="1"/>
  <c r="K16" i="11"/>
  <c r="O16" i="11" s="1"/>
  <c r="P16" i="11" s="1"/>
  <c r="H13" i="11"/>
  <c r="I13" i="11" s="1"/>
  <c r="J13" i="11" s="1"/>
  <c r="Q13" i="11" s="1"/>
  <c r="G12" i="11"/>
  <c r="H12" i="11" s="1"/>
  <c r="I12" i="11" s="1"/>
  <c r="J12" i="11" s="1"/>
  <c r="Q12" i="11" s="1"/>
  <c r="G13" i="11"/>
  <c r="G14" i="11"/>
  <c r="H14" i="11" s="1"/>
  <c r="I14" i="11" s="1"/>
  <c r="J14" i="11" s="1"/>
  <c r="Q14" i="11" s="1"/>
  <c r="G15" i="11"/>
  <c r="H15" i="11" s="1"/>
  <c r="I15" i="11" s="1"/>
  <c r="J15" i="11" s="1"/>
  <c r="Q15" i="11" s="1"/>
  <c r="G16" i="11"/>
  <c r="H16" i="11" s="1"/>
  <c r="I16" i="11" s="1"/>
  <c r="J16" i="11" s="1"/>
  <c r="Q16" i="11" s="1"/>
  <c r="R22" i="7"/>
  <c r="R23" i="7"/>
  <c r="R24" i="7"/>
  <c r="N22" i="7"/>
  <c r="N23" i="7"/>
  <c r="N24" i="7"/>
  <c r="M22" i="7"/>
  <c r="M23" i="7"/>
  <c r="M24" i="7"/>
  <c r="L22" i="7"/>
  <c r="L23" i="7"/>
  <c r="L24" i="7"/>
  <c r="K22" i="7"/>
  <c r="K23" i="7"/>
  <c r="O23" i="7" s="1"/>
  <c r="P23" i="7" s="1"/>
  <c r="K24" i="7"/>
  <c r="H23" i="7"/>
  <c r="I23" i="7" s="1"/>
  <c r="J23" i="7" s="1"/>
  <c r="Q23" i="7" s="1"/>
  <c r="G19" i="7"/>
  <c r="G20" i="7"/>
  <c r="G21" i="7"/>
  <c r="G22" i="7"/>
  <c r="H22" i="7" s="1"/>
  <c r="I22" i="7" s="1"/>
  <c r="J22" i="7" s="1"/>
  <c r="G23" i="7"/>
  <c r="G24" i="7"/>
  <c r="H24" i="7" s="1"/>
  <c r="I24" i="7" s="1"/>
  <c r="J24" i="7" s="1"/>
  <c r="R8" i="7"/>
  <c r="R9" i="7"/>
  <c r="R10" i="7"/>
  <c r="R11" i="7"/>
  <c r="R12" i="7"/>
  <c r="N8" i="7"/>
  <c r="N9" i="7"/>
  <c r="N10" i="7"/>
  <c r="N11" i="7"/>
  <c r="N12" i="7"/>
  <c r="M8" i="7"/>
  <c r="M9" i="7"/>
  <c r="M10" i="7"/>
  <c r="M11" i="7"/>
  <c r="M12" i="7"/>
  <c r="L8" i="7"/>
  <c r="L9" i="7"/>
  <c r="L10" i="7"/>
  <c r="L11" i="7"/>
  <c r="L12" i="7"/>
  <c r="K8" i="7"/>
  <c r="K9" i="7"/>
  <c r="K10" i="7"/>
  <c r="K11" i="7"/>
  <c r="K12" i="7"/>
  <c r="G8" i="7"/>
  <c r="H8" i="7" s="1"/>
  <c r="I8" i="7" s="1"/>
  <c r="J8" i="7" s="1"/>
  <c r="G9" i="7"/>
  <c r="H9" i="7" s="1"/>
  <c r="I9" i="7" s="1"/>
  <c r="J9" i="7" s="1"/>
  <c r="G10" i="7"/>
  <c r="H10" i="7" s="1"/>
  <c r="I10" i="7" s="1"/>
  <c r="J10" i="7" s="1"/>
  <c r="G11" i="7"/>
  <c r="H11" i="7" s="1"/>
  <c r="I11" i="7" s="1"/>
  <c r="J11" i="7" s="1"/>
  <c r="G12" i="7"/>
  <c r="H12" i="7" s="1"/>
  <c r="I12" i="7" s="1"/>
  <c r="J12" i="7" s="1"/>
  <c r="Q22" i="7" l="1"/>
  <c r="O22" i="7"/>
  <c r="P22" i="7" s="1"/>
  <c r="O24" i="7"/>
  <c r="P24" i="7" s="1"/>
  <c r="Q24" i="7" s="1"/>
  <c r="O10" i="7"/>
  <c r="P10" i="7" s="1"/>
  <c r="Q10" i="7" s="1"/>
  <c r="O9" i="7"/>
  <c r="P9" i="7" s="1"/>
  <c r="O12" i="7"/>
  <c r="P12" i="7" s="1"/>
  <c r="Q12" i="7"/>
  <c r="O11" i="7"/>
  <c r="P11" i="7" s="1"/>
  <c r="Q11" i="7" s="1"/>
  <c r="O8" i="7"/>
  <c r="P8" i="7" s="1"/>
  <c r="Q8" i="7" s="1"/>
  <c r="Q9" i="7"/>
  <c r="V35" i="3"/>
  <c r="V16" i="3"/>
  <c r="V2" i="3"/>
  <c r="U20" i="2"/>
  <c r="U43" i="2"/>
  <c r="U2" i="2"/>
  <c r="R29" i="10" l="1"/>
  <c r="R30" i="10"/>
  <c r="R31" i="10"/>
  <c r="R32" i="10"/>
  <c r="R33" i="10"/>
  <c r="R34" i="10"/>
  <c r="R35" i="10"/>
  <c r="R36" i="10"/>
  <c r="R37" i="10"/>
  <c r="R38" i="10"/>
  <c r="R39" i="10"/>
  <c r="R40" i="10"/>
  <c r="R41" i="10"/>
  <c r="N29" i="10"/>
  <c r="N30" i="10"/>
  <c r="N31" i="10"/>
  <c r="N32" i="10"/>
  <c r="N33" i="10"/>
  <c r="N34" i="10"/>
  <c r="N35" i="10"/>
  <c r="N36" i="10"/>
  <c r="N37" i="10"/>
  <c r="N38" i="10"/>
  <c r="N39" i="10"/>
  <c r="N40" i="10"/>
  <c r="N41" i="10"/>
  <c r="M29" i="10"/>
  <c r="M30" i="10"/>
  <c r="M31" i="10"/>
  <c r="M32" i="10"/>
  <c r="M33" i="10"/>
  <c r="M34" i="10"/>
  <c r="M35" i="10"/>
  <c r="M36" i="10"/>
  <c r="M37" i="10"/>
  <c r="M38" i="10"/>
  <c r="M39" i="10"/>
  <c r="M40" i="10"/>
  <c r="M41" i="10"/>
  <c r="L29" i="10"/>
  <c r="L30" i="10"/>
  <c r="L31" i="10"/>
  <c r="L32" i="10"/>
  <c r="L33" i="10"/>
  <c r="L34" i="10"/>
  <c r="L35" i="10"/>
  <c r="L36" i="10"/>
  <c r="L37" i="10"/>
  <c r="L38" i="10"/>
  <c r="L39" i="10"/>
  <c r="L40" i="10"/>
  <c r="L41" i="10"/>
  <c r="K29" i="10"/>
  <c r="K30" i="10"/>
  <c r="K31" i="10"/>
  <c r="K32" i="10"/>
  <c r="O32" i="10" s="1"/>
  <c r="P32" i="10" s="1"/>
  <c r="K33" i="10"/>
  <c r="K34" i="10"/>
  <c r="K35" i="10"/>
  <c r="K36" i="10"/>
  <c r="O36" i="10" s="1"/>
  <c r="P36" i="10" s="1"/>
  <c r="K37" i="10"/>
  <c r="K38" i="10"/>
  <c r="K39" i="10"/>
  <c r="K40" i="10"/>
  <c r="O40" i="10" s="1"/>
  <c r="P40" i="10" s="1"/>
  <c r="K41" i="10"/>
  <c r="G29" i="10"/>
  <c r="H29" i="10" s="1"/>
  <c r="I29" i="10" s="1"/>
  <c r="J29" i="10" s="1"/>
  <c r="G30" i="10"/>
  <c r="H30" i="10" s="1"/>
  <c r="I30" i="10" s="1"/>
  <c r="J30" i="10" s="1"/>
  <c r="G31" i="10"/>
  <c r="H31" i="10" s="1"/>
  <c r="I31" i="10" s="1"/>
  <c r="J31" i="10" s="1"/>
  <c r="G32" i="10"/>
  <c r="H32" i="10" s="1"/>
  <c r="I32" i="10" s="1"/>
  <c r="J32" i="10" s="1"/>
  <c r="G33" i="10"/>
  <c r="H33" i="10" s="1"/>
  <c r="I33" i="10" s="1"/>
  <c r="J33" i="10" s="1"/>
  <c r="G34" i="10"/>
  <c r="H34" i="10" s="1"/>
  <c r="I34" i="10" s="1"/>
  <c r="J34" i="10" s="1"/>
  <c r="G35" i="10"/>
  <c r="H35" i="10" s="1"/>
  <c r="I35" i="10" s="1"/>
  <c r="J35" i="10" s="1"/>
  <c r="G36" i="10"/>
  <c r="H36" i="10" s="1"/>
  <c r="I36" i="10" s="1"/>
  <c r="J36" i="10" s="1"/>
  <c r="G37" i="10"/>
  <c r="H37" i="10" s="1"/>
  <c r="I37" i="10" s="1"/>
  <c r="J37" i="10" s="1"/>
  <c r="G38" i="10"/>
  <c r="H38" i="10" s="1"/>
  <c r="I38" i="10" s="1"/>
  <c r="J38" i="10" s="1"/>
  <c r="G39" i="10"/>
  <c r="H39" i="10" s="1"/>
  <c r="I39" i="10" s="1"/>
  <c r="J39" i="10" s="1"/>
  <c r="G40" i="10"/>
  <c r="H40" i="10" s="1"/>
  <c r="I40" i="10" s="1"/>
  <c r="J40" i="10" s="1"/>
  <c r="G41" i="10"/>
  <c r="H41" i="10" s="1"/>
  <c r="I41" i="10" s="1"/>
  <c r="J41" i="10" s="1"/>
  <c r="Q40" i="10" l="1"/>
  <c r="Q36" i="10"/>
  <c r="Q32" i="10"/>
  <c r="O39" i="10"/>
  <c r="P39" i="10" s="1"/>
  <c r="Q39" i="10" s="1"/>
  <c r="O35" i="10"/>
  <c r="P35" i="10" s="1"/>
  <c r="O31" i="10"/>
  <c r="P31" i="10" s="1"/>
  <c r="Q31" i="10" s="1"/>
  <c r="Q35" i="10"/>
  <c r="O38" i="10"/>
  <c r="P38" i="10" s="1"/>
  <c r="Q38" i="10" s="1"/>
  <c r="O34" i="10"/>
  <c r="P34" i="10" s="1"/>
  <c r="Q34" i="10" s="1"/>
  <c r="O30" i="10"/>
  <c r="P30" i="10" s="1"/>
  <c r="Q30" i="10" s="1"/>
  <c r="O41" i="10"/>
  <c r="P41" i="10" s="1"/>
  <c r="Q41" i="10" s="1"/>
  <c r="O37" i="10"/>
  <c r="P37" i="10" s="1"/>
  <c r="Q37" i="10" s="1"/>
  <c r="O33" i="10"/>
  <c r="P33" i="10" s="1"/>
  <c r="Q33" i="10" s="1"/>
  <c r="O29" i="10"/>
  <c r="P29" i="10" s="1"/>
  <c r="Q29" i="10" s="1"/>
  <c r="R27" i="9"/>
  <c r="N27" i="9"/>
  <c r="M27" i="9"/>
  <c r="L27" i="9"/>
  <c r="K27" i="9"/>
  <c r="G27" i="9"/>
  <c r="H27" i="9" s="1"/>
  <c r="I27" i="9" s="1"/>
  <c r="J27" i="9" s="1"/>
  <c r="R26" i="9"/>
  <c r="N26" i="9"/>
  <c r="M26" i="9"/>
  <c r="L26" i="9"/>
  <c r="K26" i="9"/>
  <c r="G26" i="9"/>
  <c r="H26" i="9" s="1"/>
  <c r="I26" i="9" s="1"/>
  <c r="J26" i="9" s="1"/>
  <c r="R25" i="9"/>
  <c r="N25" i="9"/>
  <c r="M25" i="9"/>
  <c r="L25" i="9"/>
  <c r="K25" i="9"/>
  <c r="G25" i="9"/>
  <c r="H25" i="9" s="1"/>
  <c r="I25" i="9" s="1"/>
  <c r="J25" i="9" s="1"/>
  <c r="R24" i="9"/>
  <c r="N24" i="9"/>
  <c r="M24" i="9"/>
  <c r="L24" i="9"/>
  <c r="K24" i="9"/>
  <c r="G24" i="9"/>
  <c r="H24" i="9" s="1"/>
  <c r="I24" i="9" s="1"/>
  <c r="J24" i="9" s="1"/>
  <c r="R23" i="9"/>
  <c r="N23" i="9"/>
  <c r="M23" i="9"/>
  <c r="L23" i="9"/>
  <c r="K23" i="9"/>
  <c r="G23" i="9"/>
  <c r="H23" i="9" s="1"/>
  <c r="I23" i="9" s="1"/>
  <c r="J23" i="9" s="1"/>
  <c r="R22" i="9"/>
  <c r="N22" i="9"/>
  <c r="M22" i="9"/>
  <c r="L22" i="9"/>
  <c r="K22" i="9"/>
  <c r="G22" i="9"/>
  <c r="H22" i="9" s="1"/>
  <c r="I22" i="9" s="1"/>
  <c r="J22" i="9" s="1"/>
  <c r="R15" i="9"/>
  <c r="N15" i="9"/>
  <c r="M15" i="9"/>
  <c r="L15" i="9"/>
  <c r="K15" i="9"/>
  <c r="G15" i="9"/>
  <c r="H15" i="9" s="1"/>
  <c r="I15" i="9" s="1"/>
  <c r="J15" i="9" s="1"/>
  <c r="R14" i="9"/>
  <c r="N14" i="9"/>
  <c r="M14" i="9"/>
  <c r="L14" i="9"/>
  <c r="K14" i="9"/>
  <c r="G14" i="9"/>
  <c r="H14" i="9" s="1"/>
  <c r="I14" i="9" s="1"/>
  <c r="J14" i="9" s="1"/>
  <c r="R13" i="9"/>
  <c r="N13" i="9"/>
  <c r="M13" i="9"/>
  <c r="L13" i="9"/>
  <c r="K13" i="9"/>
  <c r="G13" i="9"/>
  <c r="H13" i="9" s="1"/>
  <c r="I13" i="9" s="1"/>
  <c r="J13" i="9" s="1"/>
  <c r="R12" i="9"/>
  <c r="N12" i="9"/>
  <c r="M12" i="9"/>
  <c r="L12" i="9"/>
  <c r="K12" i="9"/>
  <c r="G12" i="9"/>
  <c r="H12" i="9" s="1"/>
  <c r="I12" i="9" s="1"/>
  <c r="J12" i="9" s="1"/>
  <c r="R11" i="9"/>
  <c r="N11" i="9"/>
  <c r="M11" i="9"/>
  <c r="L11" i="9"/>
  <c r="K11" i="9"/>
  <c r="G11" i="9"/>
  <c r="H11" i="9" s="1"/>
  <c r="I11" i="9" s="1"/>
  <c r="J11" i="9" s="1"/>
  <c r="R10" i="9"/>
  <c r="N10" i="9"/>
  <c r="M10" i="9"/>
  <c r="L10" i="9"/>
  <c r="K10" i="9"/>
  <c r="G10" i="9"/>
  <c r="H10" i="9" s="1"/>
  <c r="I10" i="9" s="1"/>
  <c r="J10" i="9" s="1"/>
  <c r="R33" i="11"/>
  <c r="N33" i="11"/>
  <c r="M33" i="11"/>
  <c r="L33" i="11"/>
  <c r="K33" i="11"/>
  <c r="G33" i="11"/>
  <c r="H33" i="11" s="1"/>
  <c r="I33" i="11" s="1"/>
  <c r="J33" i="11" s="1"/>
  <c r="R32" i="11"/>
  <c r="N32" i="11"/>
  <c r="M32" i="11"/>
  <c r="L32" i="11"/>
  <c r="K32" i="11"/>
  <c r="G32" i="11"/>
  <c r="H32" i="11" s="1"/>
  <c r="I32" i="11" s="1"/>
  <c r="J32" i="11" s="1"/>
  <c r="R31" i="11"/>
  <c r="N31" i="11"/>
  <c r="M31" i="11"/>
  <c r="L31" i="11"/>
  <c r="K31" i="11"/>
  <c r="G31" i="11"/>
  <c r="H31" i="11" s="1"/>
  <c r="I31" i="11" s="1"/>
  <c r="J31" i="11" s="1"/>
  <c r="R30" i="11"/>
  <c r="N30" i="11"/>
  <c r="M30" i="11"/>
  <c r="L30" i="11"/>
  <c r="K30" i="11"/>
  <c r="G30" i="11"/>
  <c r="H30" i="11" s="1"/>
  <c r="I30" i="11" s="1"/>
  <c r="J30" i="11" s="1"/>
  <c r="R29" i="11"/>
  <c r="N29" i="11"/>
  <c r="M29" i="11"/>
  <c r="L29" i="11"/>
  <c r="K29" i="11"/>
  <c r="G29" i="11"/>
  <c r="H29" i="11" s="1"/>
  <c r="I29" i="11" s="1"/>
  <c r="J29" i="11" s="1"/>
  <c r="R28" i="11"/>
  <c r="N28" i="11"/>
  <c r="M28" i="11"/>
  <c r="L28" i="11"/>
  <c r="K28" i="11"/>
  <c r="G28" i="11"/>
  <c r="H28" i="11" s="1"/>
  <c r="I28" i="11" s="1"/>
  <c r="J28" i="11" s="1"/>
  <c r="R27" i="11"/>
  <c r="N27" i="11"/>
  <c r="M27" i="11"/>
  <c r="L27" i="11"/>
  <c r="K27" i="11"/>
  <c r="G27" i="11"/>
  <c r="H27" i="11" s="1"/>
  <c r="I27" i="11" s="1"/>
  <c r="J27" i="11" s="1"/>
  <c r="R26" i="11"/>
  <c r="N26" i="11"/>
  <c r="M26" i="11"/>
  <c r="L26" i="11"/>
  <c r="K26" i="11"/>
  <c r="G26" i="11"/>
  <c r="H26" i="11" s="1"/>
  <c r="I26" i="11" s="1"/>
  <c r="J26" i="11" s="1"/>
  <c r="R25" i="11"/>
  <c r="N25" i="11"/>
  <c r="M25" i="11"/>
  <c r="L25" i="11"/>
  <c r="K25" i="11"/>
  <c r="G25" i="11"/>
  <c r="H25" i="11" s="1"/>
  <c r="I25" i="11" s="1"/>
  <c r="J25" i="11" s="1"/>
  <c r="R24" i="11"/>
  <c r="N24" i="11"/>
  <c r="M24" i="11"/>
  <c r="L24" i="11"/>
  <c r="K24" i="11"/>
  <c r="G24" i="11"/>
  <c r="H24" i="11" s="1"/>
  <c r="I24" i="11" s="1"/>
  <c r="J24" i="11" s="1"/>
  <c r="R23" i="11"/>
  <c r="N23" i="11"/>
  <c r="M23" i="11"/>
  <c r="L23" i="11"/>
  <c r="K23" i="11"/>
  <c r="G23" i="11"/>
  <c r="H23" i="11" s="1"/>
  <c r="I23" i="11" s="1"/>
  <c r="J23" i="11" s="1"/>
  <c r="R22" i="11"/>
  <c r="N22" i="11"/>
  <c r="M22" i="11"/>
  <c r="L22" i="11"/>
  <c r="K22" i="11"/>
  <c r="G22" i="11"/>
  <c r="H22" i="11" s="1"/>
  <c r="I22" i="11" s="1"/>
  <c r="J22" i="11" s="1"/>
  <c r="R21" i="11"/>
  <c r="N21" i="11"/>
  <c r="M21" i="11"/>
  <c r="L21" i="11"/>
  <c r="K21" i="11"/>
  <c r="G21" i="11"/>
  <c r="H21" i="11" s="1"/>
  <c r="I21" i="11" s="1"/>
  <c r="J21" i="11" s="1"/>
  <c r="R20" i="11"/>
  <c r="N20" i="11"/>
  <c r="M20" i="11"/>
  <c r="L20" i="11"/>
  <c r="K20" i="11"/>
  <c r="G20" i="11"/>
  <c r="H20" i="11" s="1"/>
  <c r="I20" i="11" s="1"/>
  <c r="J20" i="11" s="1"/>
  <c r="R19" i="11"/>
  <c r="N19" i="11"/>
  <c r="M19" i="11"/>
  <c r="L19" i="11"/>
  <c r="K19" i="11"/>
  <c r="G19" i="11"/>
  <c r="H19" i="11" s="1"/>
  <c r="I19" i="11" s="1"/>
  <c r="J19" i="11" s="1"/>
  <c r="R18" i="11"/>
  <c r="N18" i="11"/>
  <c r="M18" i="11"/>
  <c r="L18" i="11"/>
  <c r="K18" i="11"/>
  <c r="G18" i="11"/>
  <c r="H18" i="11" s="1"/>
  <c r="I18" i="11" s="1"/>
  <c r="J18" i="11" s="1"/>
  <c r="R17" i="11"/>
  <c r="N17" i="11"/>
  <c r="M17" i="11"/>
  <c r="L17" i="11"/>
  <c r="K17" i="11"/>
  <c r="G17" i="11"/>
  <c r="H17" i="11" s="1"/>
  <c r="I17" i="11" s="1"/>
  <c r="J17" i="11" s="1"/>
  <c r="R40" i="11"/>
  <c r="N40" i="11"/>
  <c r="M40" i="11"/>
  <c r="L40" i="11"/>
  <c r="K40" i="11"/>
  <c r="G40" i="11"/>
  <c r="H40" i="11" s="1"/>
  <c r="I40" i="11" s="1"/>
  <c r="J40" i="11" s="1"/>
  <c r="R39" i="11"/>
  <c r="N39" i="11"/>
  <c r="M39" i="11"/>
  <c r="L39" i="11"/>
  <c r="K39" i="11"/>
  <c r="G39" i="11"/>
  <c r="H39" i="11" s="1"/>
  <c r="I39" i="11" s="1"/>
  <c r="J39" i="11" s="1"/>
  <c r="R38" i="11"/>
  <c r="N38" i="11"/>
  <c r="M38" i="11"/>
  <c r="L38" i="11"/>
  <c r="K38" i="11"/>
  <c r="G38" i="11"/>
  <c r="H38" i="11" s="1"/>
  <c r="I38" i="11" s="1"/>
  <c r="J38" i="11" s="1"/>
  <c r="R37" i="11"/>
  <c r="N37" i="11"/>
  <c r="M37" i="11"/>
  <c r="L37" i="11"/>
  <c r="K37" i="11"/>
  <c r="G37" i="11"/>
  <c r="H37" i="11" s="1"/>
  <c r="I37" i="11" s="1"/>
  <c r="J37" i="11" s="1"/>
  <c r="R36" i="11"/>
  <c r="N36" i="11"/>
  <c r="M36" i="11"/>
  <c r="L36" i="11"/>
  <c r="K36" i="11"/>
  <c r="G36" i="11"/>
  <c r="H36" i="11" s="1"/>
  <c r="I36" i="11" s="1"/>
  <c r="J36" i="11" s="1"/>
  <c r="R35" i="11"/>
  <c r="N35" i="11"/>
  <c r="M35" i="11"/>
  <c r="L35" i="11"/>
  <c r="K35" i="11"/>
  <c r="G35" i="11"/>
  <c r="H35" i="11" s="1"/>
  <c r="I35" i="11" s="1"/>
  <c r="J35" i="11" s="1"/>
  <c r="R34" i="11"/>
  <c r="N34" i="11"/>
  <c r="M34" i="11"/>
  <c r="L34" i="11"/>
  <c r="K34" i="11"/>
  <c r="G34" i="11"/>
  <c r="H34" i="11" s="1"/>
  <c r="I34" i="11" s="1"/>
  <c r="J34" i="11" s="1"/>
  <c r="R11" i="11"/>
  <c r="N11" i="11"/>
  <c r="M11" i="11"/>
  <c r="L11" i="11"/>
  <c r="K11" i="11"/>
  <c r="G11" i="11"/>
  <c r="H11" i="11" s="1"/>
  <c r="I11" i="11" s="1"/>
  <c r="J11" i="11" s="1"/>
  <c r="R10" i="11"/>
  <c r="N10" i="11"/>
  <c r="M10" i="11"/>
  <c r="L10" i="11"/>
  <c r="K10" i="11"/>
  <c r="G10" i="11"/>
  <c r="H10" i="11" s="1"/>
  <c r="I10" i="11" s="1"/>
  <c r="J10" i="11" s="1"/>
  <c r="R9" i="11"/>
  <c r="N9" i="11"/>
  <c r="M9" i="11"/>
  <c r="L9" i="11"/>
  <c r="K9" i="11"/>
  <c r="G9" i="11"/>
  <c r="H9" i="11" s="1"/>
  <c r="I9" i="11" s="1"/>
  <c r="J9" i="11" s="1"/>
  <c r="R8" i="11"/>
  <c r="N8" i="11"/>
  <c r="M8" i="11"/>
  <c r="L8" i="11"/>
  <c r="K8" i="11"/>
  <c r="G8" i="11"/>
  <c r="H8" i="11" s="1"/>
  <c r="I8" i="11" s="1"/>
  <c r="J8" i="11" s="1"/>
  <c r="R7" i="11"/>
  <c r="N7" i="11"/>
  <c r="M7" i="11"/>
  <c r="L7" i="11"/>
  <c r="K7" i="11"/>
  <c r="G7" i="11"/>
  <c r="H7" i="11" s="1"/>
  <c r="I7" i="11" s="1"/>
  <c r="J7" i="11" s="1"/>
  <c r="R6" i="11"/>
  <c r="N6" i="11"/>
  <c r="M6" i="11"/>
  <c r="L6" i="11"/>
  <c r="K6" i="11"/>
  <c r="G6" i="11"/>
  <c r="H6" i="11" s="1"/>
  <c r="I6" i="11" s="1"/>
  <c r="J6" i="11" s="1"/>
  <c r="R5" i="11"/>
  <c r="N5" i="11"/>
  <c r="M5" i="11"/>
  <c r="L5" i="11"/>
  <c r="K5" i="11"/>
  <c r="G5" i="11"/>
  <c r="H5" i="11" s="1"/>
  <c r="I5" i="11" s="1"/>
  <c r="J5" i="11" s="1"/>
  <c r="R4" i="11"/>
  <c r="N4" i="11"/>
  <c r="M4" i="11"/>
  <c r="L4" i="11"/>
  <c r="K4" i="11"/>
  <c r="G4" i="11"/>
  <c r="H4" i="11" s="1"/>
  <c r="I4" i="11" s="1"/>
  <c r="J4" i="11" s="1"/>
  <c r="R3" i="11"/>
  <c r="N3" i="11"/>
  <c r="M3" i="11"/>
  <c r="L3" i="11"/>
  <c r="K3" i="11"/>
  <c r="G3" i="11"/>
  <c r="H3" i="11" s="1"/>
  <c r="I3" i="11" s="1"/>
  <c r="J3" i="11" s="1"/>
  <c r="R2" i="11"/>
  <c r="N2" i="11"/>
  <c r="M2" i="11"/>
  <c r="L2" i="11"/>
  <c r="K2" i="11"/>
  <c r="G2" i="11"/>
  <c r="H2" i="11" s="1"/>
  <c r="I2" i="11" s="1"/>
  <c r="J2" i="11" s="1"/>
  <c r="R28" i="10"/>
  <c r="N28" i="10"/>
  <c r="M28" i="10"/>
  <c r="L28" i="10"/>
  <c r="K28" i="10"/>
  <c r="G28" i="10"/>
  <c r="H28" i="10" s="1"/>
  <c r="I28" i="10" s="1"/>
  <c r="J28" i="10" s="1"/>
  <c r="R27" i="10"/>
  <c r="N27" i="10"/>
  <c r="M27" i="10"/>
  <c r="L27" i="10"/>
  <c r="K27" i="10"/>
  <c r="G27" i="10"/>
  <c r="H27" i="10" s="1"/>
  <c r="I27" i="10" s="1"/>
  <c r="J27" i="10" s="1"/>
  <c r="R26" i="10"/>
  <c r="N26" i="10"/>
  <c r="M26" i="10"/>
  <c r="L26" i="10"/>
  <c r="K26" i="10"/>
  <c r="G26" i="10"/>
  <c r="H26" i="10" s="1"/>
  <c r="I26" i="10" s="1"/>
  <c r="J26" i="10" s="1"/>
  <c r="R25" i="10"/>
  <c r="N25" i="10"/>
  <c r="M25" i="10"/>
  <c r="L25" i="10"/>
  <c r="K25" i="10"/>
  <c r="G25" i="10"/>
  <c r="H25" i="10" s="1"/>
  <c r="I25" i="10" s="1"/>
  <c r="J25" i="10" s="1"/>
  <c r="R24" i="10"/>
  <c r="N24" i="10"/>
  <c r="M24" i="10"/>
  <c r="L24" i="10"/>
  <c r="K24" i="10"/>
  <c r="G24" i="10"/>
  <c r="H24" i="10" s="1"/>
  <c r="I24" i="10" s="1"/>
  <c r="J24" i="10" s="1"/>
  <c r="R23" i="10"/>
  <c r="N23" i="10"/>
  <c r="M23" i="10"/>
  <c r="L23" i="10"/>
  <c r="K23" i="10"/>
  <c r="G23" i="10"/>
  <c r="H23" i="10" s="1"/>
  <c r="I23" i="10" s="1"/>
  <c r="J23" i="10" s="1"/>
  <c r="R22" i="10"/>
  <c r="N22" i="10"/>
  <c r="M22" i="10"/>
  <c r="L22" i="10"/>
  <c r="K22" i="10"/>
  <c r="G22" i="10"/>
  <c r="H22" i="10" s="1"/>
  <c r="I22" i="10" s="1"/>
  <c r="J22" i="10" s="1"/>
  <c r="R21" i="10"/>
  <c r="N21" i="10"/>
  <c r="M21" i="10"/>
  <c r="L21" i="10"/>
  <c r="K21" i="10"/>
  <c r="G21" i="10"/>
  <c r="H21" i="10" s="1"/>
  <c r="I21" i="10" s="1"/>
  <c r="J21" i="10" s="1"/>
  <c r="R20" i="10"/>
  <c r="N20" i="10"/>
  <c r="M20" i="10"/>
  <c r="L20" i="10"/>
  <c r="K20" i="10"/>
  <c r="G20" i="10"/>
  <c r="H20" i="10" s="1"/>
  <c r="I20" i="10" s="1"/>
  <c r="J20" i="10" s="1"/>
  <c r="R19" i="10"/>
  <c r="N19" i="10"/>
  <c r="M19" i="10"/>
  <c r="L19" i="10"/>
  <c r="K19" i="10"/>
  <c r="G19" i="10"/>
  <c r="H19" i="10" s="1"/>
  <c r="I19" i="10" s="1"/>
  <c r="J19" i="10" s="1"/>
  <c r="R18" i="10"/>
  <c r="N18" i="10"/>
  <c r="M18" i="10"/>
  <c r="L18" i="10"/>
  <c r="K18" i="10"/>
  <c r="G18" i="10"/>
  <c r="H18" i="10" s="1"/>
  <c r="I18" i="10" s="1"/>
  <c r="J18" i="10" s="1"/>
  <c r="R17" i="10"/>
  <c r="N17" i="10"/>
  <c r="M17" i="10"/>
  <c r="L17" i="10"/>
  <c r="K17" i="10"/>
  <c r="G17" i="10"/>
  <c r="H17" i="10" s="1"/>
  <c r="I17" i="10" s="1"/>
  <c r="J17" i="10" s="1"/>
  <c r="R16" i="10"/>
  <c r="N16" i="10"/>
  <c r="M16" i="10"/>
  <c r="L16" i="10"/>
  <c r="K16" i="10"/>
  <c r="G16" i="10"/>
  <c r="H16" i="10" s="1"/>
  <c r="I16" i="10" s="1"/>
  <c r="J16" i="10" s="1"/>
  <c r="R15" i="10"/>
  <c r="N15" i="10"/>
  <c r="M15" i="10"/>
  <c r="L15" i="10"/>
  <c r="K15" i="10"/>
  <c r="G15" i="10"/>
  <c r="H15" i="10" s="1"/>
  <c r="I15" i="10" s="1"/>
  <c r="J15" i="10" s="1"/>
  <c r="R10" i="10"/>
  <c r="N10" i="10"/>
  <c r="M10" i="10"/>
  <c r="L10" i="10"/>
  <c r="K10" i="10"/>
  <c r="G10" i="10"/>
  <c r="H10" i="10" s="1"/>
  <c r="I10" i="10" s="1"/>
  <c r="J10" i="10" s="1"/>
  <c r="R9" i="10"/>
  <c r="N9" i="10"/>
  <c r="M9" i="10"/>
  <c r="L9" i="10"/>
  <c r="K9" i="10"/>
  <c r="G9" i="10"/>
  <c r="H9" i="10" s="1"/>
  <c r="I9" i="10" s="1"/>
  <c r="J9" i="10" s="1"/>
  <c r="R8" i="10"/>
  <c r="N8" i="10"/>
  <c r="M8" i="10"/>
  <c r="L8" i="10"/>
  <c r="K8" i="10"/>
  <c r="G8" i="10"/>
  <c r="H8" i="10" s="1"/>
  <c r="I8" i="10" s="1"/>
  <c r="J8" i="10" s="1"/>
  <c r="R7" i="10"/>
  <c r="N7" i="10"/>
  <c r="M7" i="10"/>
  <c r="L7" i="10"/>
  <c r="K7" i="10"/>
  <c r="G7" i="10"/>
  <c r="H7" i="10" s="1"/>
  <c r="I7" i="10" s="1"/>
  <c r="J7" i="10" s="1"/>
  <c r="R6" i="10"/>
  <c r="N6" i="10"/>
  <c r="M6" i="10"/>
  <c r="L6" i="10"/>
  <c r="K6" i="10"/>
  <c r="G6" i="10"/>
  <c r="H6" i="10" s="1"/>
  <c r="I6" i="10" s="1"/>
  <c r="J6" i="10" s="1"/>
  <c r="R5" i="10"/>
  <c r="N5" i="10"/>
  <c r="M5" i="10"/>
  <c r="L5" i="10"/>
  <c r="K5" i="10"/>
  <c r="G5" i="10"/>
  <c r="H5" i="10" s="1"/>
  <c r="I5" i="10" s="1"/>
  <c r="J5" i="10" s="1"/>
  <c r="R4" i="10"/>
  <c r="N4" i="10"/>
  <c r="M4" i="10"/>
  <c r="L4" i="10"/>
  <c r="K4" i="10"/>
  <c r="G4" i="10"/>
  <c r="H4" i="10" s="1"/>
  <c r="I4" i="10" s="1"/>
  <c r="J4" i="10" s="1"/>
  <c r="R3" i="10"/>
  <c r="N3" i="10"/>
  <c r="M3" i="10"/>
  <c r="L3" i="10"/>
  <c r="K3" i="10"/>
  <c r="G3" i="10"/>
  <c r="H3" i="10" s="1"/>
  <c r="I3" i="10" s="1"/>
  <c r="J3" i="10" s="1"/>
  <c r="R2" i="10"/>
  <c r="N2" i="10"/>
  <c r="M2" i="10"/>
  <c r="L2" i="10"/>
  <c r="K2" i="10"/>
  <c r="G2" i="10"/>
  <c r="H2" i="10" s="1"/>
  <c r="I2" i="10" s="1"/>
  <c r="J2" i="10" s="1"/>
  <c r="R21" i="9"/>
  <c r="N21" i="9"/>
  <c r="M21" i="9"/>
  <c r="L21" i="9"/>
  <c r="K21" i="9"/>
  <c r="G21" i="9"/>
  <c r="H21" i="9" s="1"/>
  <c r="I21" i="9" s="1"/>
  <c r="J21" i="9" s="1"/>
  <c r="R20" i="9"/>
  <c r="N20" i="9"/>
  <c r="M20" i="9"/>
  <c r="L20" i="9"/>
  <c r="K20" i="9"/>
  <c r="G20" i="9"/>
  <c r="H20" i="9" s="1"/>
  <c r="I20" i="9" s="1"/>
  <c r="J20" i="9" s="1"/>
  <c r="R19" i="9"/>
  <c r="N19" i="9"/>
  <c r="M19" i="9"/>
  <c r="L19" i="9"/>
  <c r="K19" i="9"/>
  <c r="G19" i="9"/>
  <c r="H19" i="9" s="1"/>
  <c r="I19" i="9" s="1"/>
  <c r="J19" i="9" s="1"/>
  <c r="R18" i="9"/>
  <c r="N18" i="9"/>
  <c r="M18" i="9"/>
  <c r="L18" i="9"/>
  <c r="K18" i="9"/>
  <c r="G18" i="9"/>
  <c r="H18" i="9" s="1"/>
  <c r="I18" i="9" s="1"/>
  <c r="J18" i="9" s="1"/>
  <c r="R17" i="9"/>
  <c r="N17" i="9"/>
  <c r="M17" i="9"/>
  <c r="L17" i="9"/>
  <c r="K17" i="9"/>
  <c r="G17" i="9"/>
  <c r="H17" i="9" s="1"/>
  <c r="I17" i="9" s="1"/>
  <c r="J17" i="9" s="1"/>
  <c r="R16" i="9"/>
  <c r="N16" i="9"/>
  <c r="M16" i="9"/>
  <c r="L16" i="9"/>
  <c r="K16" i="9"/>
  <c r="G16" i="9"/>
  <c r="H16" i="9" s="1"/>
  <c r="I16" i="9" s="1"/>
  <c r="J16" i="9" s="1"/>
  <c r="R29" i="9"/>
  <c r="N29" i="9"/>
  <c r="M29" i="9"/>
  <c r="L29" i="9"/>
  <c r="K29" i="9"/>
  <c r="G29" i="9"/>
  <c r="H29" i="9" s="1"/>
  <c r="I29" i="9" s="1"/>
  <c r="J29" i="9" s="1"/>
  <c r="R28" i="9"/>
  <c r="N28" i="9"/>
  <c r="M28" i="9"/>
  <c r="L28" i="9"/>
  <c r="K28" i="9"/>
  <c r="G28" i="9"/>
  <c r="H28" i="9" s="1"/>
  <c r="I28" i="9" s="1"/>
  <c r="J28" i="9" s="1"/>
  <c r="R9" i="9"/>
  <c r="N9" i="9"/>
  <c r="M9" i="9"/>
  <c r="L9" i="9"/>
  <c r="K9" i="9"/>
  <c r="G9" i="9"/>
  <c r="H9" i="9" s="1"/>
  <c r="I9" i="9" s="1"/>
  <c r="J9" i="9" s="1"/>
  <c r="R8" i="9"/>
  <c r="N8" i="9"/>
  <c r="M8" i="9"/>
  <c r="L8" i="9"/>
  <c r="K8" i="9"/>
  <c r="G8" i="9"/>
  <c r="H8" i="9" s="1"/>
  <c r="I8" i="9" s="1"/>
  <c r="J8" i="9" s="1"/>
  <c r="R7" i="9"/>
  <c r="N7" i="9"/>
  <c r="M7" i="9"/>
  <c r="L7" i="9"/>
  <c r="K7" i="9"/>
  <c r="G7" i="9"/>
  <c r="H7" i="9" s="1"/>
  <c r="I7" i="9" s="1"/>
  <c r="J7" i="9" s="1"/>
  <c r="R6" i="9"/>
  <c r="N6" i="9"/>
  <c r="M6" i="9"/>
  <c r="L6" i="9"/>
  <c r="K6" i="9"/>
  <c r="G6" i="9"/>
  <c r="H6" i="9" s="1"/>
  <c r="I6" i="9" s="1"/>
  <c r="J6" i="9" s="1"/>
  <c r="R5" i="9"/>
  <c r="N5" i="9"/>
  <c r="M5" i="9"/>
  <c r="L5" i="9"/>
  <c r="K5" i="9"/>
  <c r="G5" i="9"/>
  <c r="H5" i="9" s="1"/>
  <c r="I5" i="9" s="1"/>
  <c r="J5" i="9" s="1"/>
  <c r="R4" i="9"/>
  <c r="N4" i="9"/>
  <c r="M4" i="9"/>
  <c r="L4" i="9"/>
  <c r="K4" i="9"/>
  <c r="G4" i="9"/>
  <c r="H4" i="9" s="1"/>
  <c r="I4" i="9" s="1"/>
  <c r="J4" i="9" s="1"/>
  <c r="R3" i="9"/>
  <c r="N3" i="9"/>
  <c r="M3" i="9"/>
  <c r="L3" i="9"/>
  <c r="K3" i="9"/>
  <c r="G3" i="9"/>
  <c r="H3" i="9" s="1"/>
  <c r="I3" i="9" s="1"/>
  <c r="J3" i="9" s="1"/>
  <c r="R2" i="9"/>
  <c r="N2" i="9"/>
  <c r="M2" i="9"/>
  <c r="L2" i="9"/>
  <c r="K2" i="9"/>
  <c r="G2" i="9"/>
  <c r="H2" i="9" s="1"/>
  <c r="I2" i="9" s="1"/>
  <c r="J2" i="9" s="1"/>
  <c r="R33" i="8"/>
  <c r="N33" i="8"/>
  <c r="M33" i="8"/>
  <c r="L33" i="8"/>
  <c r="K33" i="8"/>
  <c r="G33" i="8"/>
  <c r="H33" i="8" s="1"/>
  <c r="I33" i="8" s="1"/>
  <c r="J33" i="8" s="1"/>
  <c r="R32" i="8"/>
  <c r="N32" i="8"/>
  <c r="M32" i="8"/>
  <c r="L32" i="8"/>
  <c r="K32" i="8"/>
  <c r="G32" i="8"/>
  <c r="H32" i="8" s="1"/>
  <c r="I32" i="8" s="1"/>
  <c r="J32" i="8" s="1"/>
  <c r="R31" i="8"/>
  <c r="N31" i="8"/>
  <c r="M31" i="8"/>
  <c r="L31" i="8"/>
  <c r="K31" i="8"/>
  <c r="G31" i="8"/>
  <c r="H31" i="8" s="1"/>
  <c r="I31" i="8" s="1"/>
  <c r="J31" i="8" s="1"/>
  <c r="R30" i="8"/>
  <c r="N30" i="8"/>
  <c r="M30" i="8"/>
  <c r="L30" i="8"/>
  <c r="K30" i="8"/>
  <c r="G30" i="8"/>
  <c r="H30" i="8" s="1"/>
  <c r="I30" i="8" s="1"/>
  <c r="J30" i="8" s="1"/>
  <c r="R29" i="8"/>
  <c r="N29" i="8"/>
  <c r="M29" i="8"/>
  <c r="L29" i="8"/>
  <c r="K29" i="8"/>
  <c r="G29" i="8"/>
  <c r="H29" i="8" s="1"/>
  <c r="I29" i="8" s="1"/>
  <c r="J29" i="8" s="1"/>
  <c r="R11" i="8"/>
  <c r="N11" i="8"/>
  <c r="M11" i="8"/>
  <c r="L11" i="8"/>
  <c r="K11" i="8"/>
  <c r="G11" i="8"/>
  <c r="H11" i="8" s="1"/>
  <c r="I11" i="8" s="1"/>
  <c r="J11" i="8" s="1"/>
  <c r="R10" i="8"/>
  <c r="N10" i="8"/>
  <c r="M10" i="8"/>
  <c r="L10" i="8"/>
  <c r="K10" i="8"/>
  <c r="G10" i="8"/>
  <c r="H10" i="8" s="1"/>
  <c r="I10" i="8" s="1"/>
  <c r="J10" i="8" s="1"/>
  <c r="R9" i="8"/>
  <c r="N9" i="8"/>
  <c r="M9" i="8"/>
  <c r="L9" i="8"/>
  <c r="K9" i="8"/>
  <c r="G9" i="8"/>
  <c r="H9" i="8" s="1"/>
  <c r="I9" i="8" s="1"/>
  <c r="J9" i="8" s="1"/>
  <c r="R28" i="8"/>
  <c r="N28" i="8"/>
  <c r="M28" i="8"/>
  <c r="L28" i="8"/>
  <c r="K28" i="8"/>
  <c r="G28" i="8"/>
  <c r="H28" i="8" s="1"/>
  <c r="I28" i="8" s="1"/>
  <c r="J28" i="8" s="1"/>
  <c r="R27" i="8"/>
  <c r="N27" i="8"/>
  <c r="M27" i="8"/>
  <c r="L27" i="8"/>
  <c r="K27" i="8"/>
  <c r="G27" i="8"/>
  <c r="H27" i="8" s="1"/>
  <c r="I27" i="8" s="1"/>
  <c r="J27" i="8" s="1"/>
  <c r="R26" i="8"/>
  <c r="N26" i="8"/>
  <c r="M26" i="8"/>
  <c r="L26" i="8"/>
  <c r="K26" i="8"/>
  <c r="G26" i="8"/>
  <c r="H26" i="8" s="1"/>
  <c r="I26" i="8" s="1"/>
  <c r="J26" i="8" s="1"/>
  <c r="R25" i="8"/>
  <c r="N25" i="8"/>
  <c r="M25" i="8"/>
  <c r="L25" i="8"/>
  <c r="K25" i="8"/>
  <c r="G25" i="8"/>
  <c r="H25" i="8" s="1"/>
  <c r="I25" i="8" s="1"/>
  <c r="J25" i="8" s="1"/>
  <c r="R24" i="8"/>
  <c r="N24" i="8"/>
  <c r="M24" i="8"/>
  <c r="L24" i="8"/>
  <c r="K24" i="8"/>
  <c r="G24" i="8"/>
  <c r="H24" i="8" s="1"/>
  <c r="I24" i="8" s="1"/>
  <c r="J24" i="8" s="1"/>
  <c r="R23" i="8"/>
  <c r="N23" i="8"/>
  <c r="M23" i="8"/>
  <c r="L23" i="8"/>
  <c r="K23" i="8"/>
  <c r="G23" i="8"/>
  <c r="H23" i="8" s="1"/>
  <c r="I23" i="8" s="1"/>
  <c r="J23" i="8" s="1"/>
  <c r="R22" i="8"/>
  <c r="N22" i="8"/>
  <c r="M22" i="8"/>
  <c r="L22" i="8"/>
  <c r="K22" i="8"/>
  <c r="G22" i="8"/>
  <c r="H22" i="8" s="1"/>
  <c r="I22" i="8" s="1"/>
  <c r="J22" i="8" s="1"/>
  <c r="R21" i="8"/>
  <c r="N21" i="8"/>
  <c r="M21" i="8"/>
  <c r="L21" i="8"/>
  <c r="K21" i="8"/>
  <c r="H21" i="8"/>
  <c r="I21" i="8" s="1"/>
  <c r="J21" i="8" s="1"/>
  <c r="G21" i="8"/>
  <c r="R20" i="8"/>
  <c r="N20" i="8"/>
  <c r="M20" i="8"/>
  <c r="L20" i="8"/>
  <c r="K20" i="8"/>
  <c r="G20" i="8"/>
  <c r="H20" i="8" s="1"/>
  <c r="I20" i="8" s="1"/>
  <c r="J20" i="8" s="1"/>
  <c r="R19" i="8"/>
  <c r="N19" i="8"/>
  <c r="M19" i="8"/>
  <c r="L19" i="8"/>
  <c r="K19" i="8"/>
  <c r="O19" i="8" s="1"/>
  <c r="P19" i="8" s="1"/>
  <c r="G19" i="8"/>
  <c r="H19" i="8" s="1"/>
  <c r="I19" i="8" s="1"/>
  <c r="J19" i="8" s="1"/>
  <c r="R18" i="8"/>
  <c r="N18" i="8"/>
  <c r="M18" i="8"/>
  <c r="L18" i="8"/>
  <c r="K18" i="8"/>
  <c r="O18" i="8" s="1"/>
  <c r="P18" i="8" s="1"/>
  <c r="G18" i="8"/>
  <c r="H18" i="8" s="1"/>
  <c r="I18" i="8" s="1"/>
  <c r="J18" i="8" s="1"/>
  <c r="R17" i="8"/>
  <c r="N17" i="8"/>
  <c r="M17" i="8"/>
  <c r="L17" i="8"/>
  <c r="K17" i="8"/>
  <c r="H17" i="8"/>
  <c r="I17" i="8" s="1"/>
  <c r="J17" i="8" s="1"/>
  <c r="G17" i="8"/>
  <c r="R16" i="8"/>
  <c r="N16" i="8"/>
  <c r="M16" i="8"/>
  <c r="L16" i="8"/>
  <c r="K16" i="8"/>
  <c r="O16" i="8" s="1"/>
  <c r="P16" i="8" s="1"/>
  <c r="G16" i="8"/>
  <c r="H16" i="8" s="1"/>
  <c r="I16" i="8" s="1"/>
  <c r="J16" i="8" s="1"/>
  <c r="R15" i="8"/>
  <c r="N15" i="8"/>
  <c r="M15" i="8"/>
  <c r="L15" i="8"/>
  <c r="K15" i="8"/>
  <c r="G15" i="8"/>
  <c r="H15" i="8" s="1"/>
  <c r="I15" i="8" s="1"/>
  <c r="J15" i="8" s="1"/>
  <c r="R14" i="8"/>
  <c r="N14" i="8"/>
  <c r="M14" i="8"/>
  <c r="L14" i="8"/>
  <c r="K14" i="8"/>
  <c r="O14" i="8" s="1"/>
  <c r="P14" i="8" s="1"/>
  <c r="G14" i="8"/>
  <c r="H14" i="8" s="1"/>
  <c r="I14" i="8" s="1"/>
  <c r="J14" i="8" s="1"/>
  <c r="R13" i="8"/>
  <c r="N13" i="8"/>
  <c r="M13" i="8"/>
  <c r="L13" i="8"/>
  <c r="K13" i="8"/>
  <c r="G13" i="8"/>
  <c r="H13" i="8" s="1"/>
  <c r="I13" i="8" s="1"/>
  <c r="J13" i="8" s="1"/>
  <c r="R12" i="8"/>
  <c r="N12" i="8"/>
  <c r="M12" i="8"/>
  <c r="L12" i="8"/>
  <c r="K12" i="8"/>
  <c r="G12" i="8"/>
  <c r="H12" i="8" s="1"/>
  <c r="I12" i="8" s="1"/>
  <c r="J12" i="8" s="1"/>
  <c r="R8" i="8"/>
  <c r="N8" i="8"/>
  <c r="M8" i="8"/>
  <c r="L8" i="8"/>
  <c r="K8" i="8"/>
  <c r="G8" i="8"/>
  <c r="H8" i="8" s="1"/>
  <c r="I8" i="8" s="1"/>
  <c r="J8" i="8" s="1"/>
  <c r="R7" i="8"/>
  <c r="N7" i="8"/>
  <c r="M7" i="8"/>
  <c r="L7" i="8"/>
  <c r="K7" i="8"/>
  <c r="G7" i="8"/>
  <c r="H7" i="8" s="1"/>
  <c r="I7" i="8" s="1"/>
  <c r="J7" i="8" s="1"/>
  <c r="R6" i="8"/>
  <c r="N6" i="8"/>
  <c r="M6" i="8"/>
  <c r="L6" i="8"/>
  <c r="K6" i="8"/>
  <c r="H6" i="8"/>
  <c r="I6" i="8" s="1"/>
  <c r="J6" i="8" s="1"/>
  <c r="G6" i="8"/>
  <c r="R5" i="8"/>
  <c r="N5" i="8"/>
  <c r="M5" i="8"/>
  <c r="L5" i="8"/>
  <c r="K5" i="8"/>
  <c r="G5" i="8"/>
  <c r="H5" i="8" s="1"/>
  <c r="I5" i="8" s="1"/>
  <c r="J5" i="8" s="1"/>
  <c r="R4" i="8"/>
  <c r="N4" i="8"/>
  <c r="M4" i="8"/>
  <c r="L4" i="8"/>
  <c r="K4" i="8"/>
  <c r="O4" i="8" s="1"/>
  <c r="P4" i="8" s="1"/>
  <c r="G4" i="8"/>
  <c r="H4" i="8" s="1"/>
  <c r="I4" i="8" s="1"/>
  <c r="J4" i="8" s="1"/>
  <c r="R3" i="8"/>
  <c r="N3" i="8"/>
  <c r="M3" i="8"/>
  <c r="L3" i="8"/>
  <c r="K3" i="8"/>
  <c r="G3" i="8"/>
  <c r="H3" i="8" s="1"/>
  <c r="I3" i="8" s="1"/>
  <c r="J3" i="8" s="1"/>
  <c r="R2" i="8"/>
  <c r="N2" i="8"/>
  <c r="M2" i="8"/>
  <c r="L2" i="8"/>
  <c r="K2" i="8"/>
  <c r="O2" i="8" s="1"/>
  <c r="P2" i="8" s="1"/>
  <c r="H2" i="8"/>
  <c r="I2" i="8" s="1"/>
  <c r="J2" i="8" s="1"/>
  <c r="G2" i="8"/>
  <c r="R35" i="7"/>
  <c r="N35" i="7"/>
  <c r="M35" i="7"/>
  <c r="L35" i="7"/>
  <c r="K35" i="7"/>
  <c r="G35" i="7"/>
  <c r="H35" i="7" s="1"/>
  <c r="I35" i="7" s="1"/>
  <c r="J35" i="7" s="1"/>
  <c r="R34" i="7"/>
  <c r="N34" i="7"/>
  <c r="M34" i="7"/>
  <c r="L34" i="7"/>
  <c r="K34" i="7"/>
  <c r="G34" i="7"/>
  <c r="H34" i="7" s="1"/>
  <c r="I34" i="7" s="1"/>
  <c r="J34" i="7" s="1"/>
  <c r="R33" i="7"/>
  <c r="N33" i="7"/>
  <c r="M33" i="7"/>
  <c r="L33" i="7"/>
  <c r="K33" i="7"/>
  <c r="G33" i="7"/>
  <c r="H33" i="7" s="1"/>
  <c r="I33" i="7" s="1"/>
  <c r="J33" i="7" s="1"/>
  <c r="R32" i="7"/>
  <c r="N32" i="7"/>
  <c r="M32" i="7"/>
  <c r="L32" i="7"/>
  <c r="K32" i="7"/>
  <c r="G32" i="7"/>
  <c r="H32" i="7" s="1"/>
  <c r="I32" i="7" s="1"/>
  <c r="J32" i="7" s="1"/>
  <c r="R31" i="7"/>
  <c r="N31" i="7"/>
  <c r="M31" i="7"/>
  <c r="L31" i="7"/>
  <c r="K31" i="7"/>
  <c r="G31" i="7"/>
  <c r="H31" i="7" s="1"/>
  <c r="I31" i="7" s="1"/>
  <c r="J31" i="7" s="1"/>
  <c r="R30" i="7"/>
  <c r="N30" i="7"/>
  <c r="M30" i="7"/>
  <c r="L30" i="7"/>
  <c r="K30" i="7"/>
  <c r="G30" i="7"/>
  <c r="H30" i="7" s="1"/>
  <c r="I30" i="7" s="1"/>
  <c r="J30" i="7" s="1"/>
  <c r="R29" i="7"/>
  <c r="N29" i="7"/>
  <c r="M29" i="7"/>
  <c r="L29" i="7"/>
  <c r="K29" i="7"/>
  <c r="G29" i="7"/>
  <c r="H29" i="7" s="1"/>
  <c r="I29" i="7" s="1"/>
  <c r="J29" i="7" s="1"/>
  <c r="R28" i="7"/>
  <c r="N28" i="7"/>
  <c r="M28" i="7"/>
  <c r="L28" i="7"/>
  <c r="K28" i="7"/>
  <c r="G28" i="7"/>
  <c r="H28" i="7" s="1"/>
  <c r="I28" i="7" s="1"/>
  <c r="J28" i="7" s="1"/>
  <c r="R27" i="7"/>
  <c r="N27" i="7"/>
  <c r="M27" i="7"/>
  <c r="L27" i="7"/>
  <c r="K27" i="7"/>
  <c r="G27" i="7"/>
  <c r="H27" i="7" s="1"/>
  <c r="I27" i="7" s="1"/>
  <c r="J27" i="7" s="1"/>
  <c r="R26" i="7"/>
  <c r="N26" i="7"/>
  <c r="M26" i="7"/>
  <c r="L26" i="7"/>
  <c r="K26" i="7"/>
  <c r="G26" i="7"/>
  <c r="H26" i="7" s="1"/>
  <c r="I26" i="7" s="1"/>
  <c r="J26" i="7" s="1"/>
  <c r="R25" i="7"/>
  <c r="N25" i="7"/>
  <c r="M25" i="7"/>
  <c r="L25" i="7"/>
  <c r="K25" i="7"/>
  <c r="G25" i="7"/>
  <c r="H25" i="7" s="1"/>
  <c r="I25" i="7" s="1"/>
  <c r="J25" i="7" s="1"/>
  <c r="R21" i="7"/>
  <c r="N21" i="7"/>
  <c r="M21" i="7"/>
  <c r="L21" i="7"/>
  <c r="K21" i="7"/>
  <c r="H21" i="7"/>
  <c r="I21" i="7" s="1"/>
  <c r="J21" i="7" s="1"/>
  <c r="R20" i="7"/>
  <c r="N20" i="7"/>
  <c r="M20" i="7"/>
  <c r="L20" i="7"/>
  <c r="K20" i="7"/>
  <c r="H20" i="7"/>
  <c r="I20" i="7" s="1"/>
  <c r="J20" i="7" s="1"/>
  <c r="R19" i="7"/>
  <c r="N19" i="7"/>
  <c r="M19" i="7"/>
  <c r="L19" i="7"/>
  <c r="K19" i="7"/>
  <c r="H19" i="7"/>
  <c r="I19" i="7" s="1"/>
  <c r="J19" i="7" s="1"/>
  <c r="R18" i="7"/>
  <c r="N18" i="7"/>
  <c r="M18" i="7"/>
  <c r="L18" i="7"/>
  <c r="K18" i="7"/>
  <c r="G18" i="7"/>
  <c r="H18" i="7" s="1"/>
  <c r="I18" i="7" s="1"/>
  <c r="J18" i="7" s="1"/>
  <c r="R17" i="7"/>
  <c r="N17" i="7"/>
  <c r="M17" i="7"/>
  <c r="L17" i="7"/>
  <c r="K17" i="7"/>
  <c r="G17" i="7"/>
  <c r="H17" i="7" s="1"/>
  <c r="I17" i="7" s="1"/>
  <c r="J17" i="7" s="1"/>
  <c r="R16" i="7"/>
  <c r="N16" i="7"/>
  <c r="M16" i="7"/>
  <c r="L16" i="7"/>
  <c r="K16" i="7"/>
  <c r="G16" i="7"/>
  <c r="H16" i="7" s="1"/>
  <c r="I16" i="7" s="1"/>
  <c r="J16" i="7" s="1"/>
  <c r="R15" i="7"/>
  <c r="N15" i="7"/>
  <c r="M15" i="7"/>
  <c r="L15" i="7"/>
  <c r="K15" i="7"/>
  <c r="G15" i="7"/>
  <c r="H15" i="7" s="1"/>
  <c r="I15" i="7" s="1"/>
  <c r="J15" i="7" s="1"/>
  <c r="R14" i="7"/>
  <c r="N14" i="7"/>
  <c r="M14" i="7"/>
  <c r="L14" i="7"/>
  <c r="K14" i="7"/>
  <c r="G14" i="7"/>
  <c r="H14" i="7" s="1"/>
  <c r="I14" i="7" s="1"/>
  <c r="J14" i="7" s="1"/>
  <c r="R13" i="7"/>
  <c r="N13" i="7"/>
  <c r="M13" i="7"/>
  <c r="L13" i="7"/>
  <c r="K13" i="7"/>
  <c r="G13" i="7"/>
  <c r="H13" i="7" s="1"/>
  <c r="I13" i="7" s="1"/>
  <c r="J13" i="7" s="1"/>
  <c r="R7" i="7"/>
  <c r="N7" i="7"/>
  <c r="M7" i="7"/>
  <c r="L7" i="7"/>
  <c r="K7" i="7"/>
  <c r="G7" i="7"/>
  <c r="H7" i="7" s="1"/>
  <c r="I7" i="7" s="1"/>
  <c r="J7" i="7" s="1"/>
  <c r="R6" i="7"/>
  <c r="N6" i="7"/>
  <c r="M6" i="7"/>
  <c r="L6" i="7"/>
  <c r="K6" i="7"/>
  <c r="G6" i="7"/>
  <c r="H6" i="7" s="1"/>
  <c r="I6" i="7" s="1"/>
  <c r="J6" i="7" s="1"/>
  <c r="R5" i="7"/>
  <c r="N5" i="7"/>
  <c r="M5" i="7"/>
  <c r="L5" i="7"/>
  <c r="K5" i="7"/>
  <c r="G5" i="7"/>
  <c r="H5" i="7" s="1"/>
  <c r="I5" i="7" s="1"/>
  <c r="J5" i="7" s="1"/>
  <c r="R4" i="7"/>
  <c r="N4" i="7"/>
  <c r="M4" i="7"/>
  <c r="L4" i="7"/>
  <c r="K4" i="7"/>
  <c r="G4" i="7"/>
  <c r="H4" i="7" s="1"/>
  <c r="I4" i="7" s="1"/>
  <c r="J4" i="7" s="1"/>
  <c r="R3" i="7"/>
  <c r="N3" i="7"/>
  <c r="M3" i="7"/>
  <c r="L3" i="7"/>
  <c r="K3" i="7"/>
  <c r="G3" i="7"/>
  <c r="H3" i="7" s="1"/>
  <c r="I3" i="7" s="1"/>
  <c r="J3" i="7" s="1"/>
  <c r="R2" i="7"/>
  <c r="N2" i="7"/>
  <c r="M2" i="7"/>
  <c r="L2" i="7"/>
  <c r="K2" i="7"/>
  <c r="G2" i="7"/>
  <c r="H2" i="7" s="1"/>
  <c r="I2" i="7" s="1"/>
  <c r="J2" i="7" s="1"/>
  <c r="O3" i="10" l="1"/>
  <c r="P3" i="10" s="1"/>
  <c r="O5" i="10"/>
  <c r="P5" i="10" s="1"/>
  <c r="Q5" i="10" s="1"/>
  <c r="O7" i="10"/>
  <c r="P7" i="10" s="1"/>
  <c r="Q7" i="10" s="1"/>
  <c r="O9" i="10"/>
  <c r="P9" i="10" s="1"/>
  <c r="Q9" i="10" s="1"/>
  <c r="O15" i="10"/>
  <c r="P15" i="10" s="1"/>
  <c r="O17" i="10"/>
  <c r="P17" i="10" s="1"/>
  <c r="O19" i="10"/>
  <c r="P19" i="10" s="1"/>
  <c r="O21" i="10"/>
  <c r="P21" i="10" s="1"/>
  <c r="Q21" i="10" s="1"/>
  <c r="O23" i="10"/>
  <c r="P23" i="10" s="1"/>
  <c r="Q23" i="10" s="1"/>
  <c r="O25" i="10"/>
  <c r="P25" i="10" s="1"/>
  <c r="Q25" i="10" s="1"/>
  <c r="O27" i="10"/>
  <c r="P27" i="10" s="1"/>
  <c r="Q27" i="10" s="1"/>
  <c r="O2" i="10"/>
  <c r="P2" i="10" s="1"/>
  <c r="Q2" i="10" s="1"/>
  <c r="O4" i="10"/>
  <c r="P4" i="10" s="1"/>
  <c r="Q4" i="10" s="1"/>
  <c r="O6" i="10"/>
  <c r="P6" i="10" s="1"/>
  <c r="Q6" i="10" s="1"/>
  <c r="O8" i="10"/>
  <c r="P8" i="10" s="1"/>
  <c r="Q8" i="10" s="1"/>
  <c r="O10" i="10"/>
  <c r="P10" i="10" s="1"/>
  <c r="Q10" i="10" s="1"/>
  <c r="O16" i="10"/>
  <c r="P16" i="10" s="1"/>
  <c r="Q16" i="10" s="1"/>
  <c r="O18" i="10"/>
  <c r="P18" i="10" s="1"/>
  <c r="Q18" i="10" s="1"/>
  <c r="O20" i="10"/>
  <c r="P20" i="10" s="1"/>
  <c r="Q20" i="10" s="1"/>
  <c r="O22" i="10"/>
  <c r="P22" i="10" s="1"/>
  <c r="Q22" i="10" s="1"/>
  <c r="O24" i="10"/>
  <c r="P24" i="10" s="1"/>
  <c r="Q24" i="10" s="1"/>
  <c r="O26" i="10"/>
  <c r="P26" i="10" s="1"/>
  <c r="Q26" i="10" s="1"/>
  <c r="O28" i="10"/>
  <c r="P28" i="10" s="1"/>
  <c r="Q28" i="10" s="1"/>
  <c r="Q3" i="10"/>
  <c r="Q15" i="10"/>
  <c r="Q17" i="10"/>
  <c r="Q19" i="10"/>
  <c r="O6" i="7"/>
  <c r="P6" i="7" s="1"/>
  <c r="Q6" i="7" s="1"/>
  <c r="O13" i="7"/>
  <c r="P13" i="7" s="1"/>
  <c r="Q13" i="7" s="1"/>
  <c r="O17" i="7"/>
  <c r="P17" i="7" s="1"/>
  <c r="Q17" i="7" s="1"/>
  <c r="O21" i="7"/>
  <c r="P21" i="7" s="1"/>
  <c r="Q21" i="7" s="1"/>
  <c r="O28" i="7"/>
  <c r="P28" i="7" s="1"/>
  <c r="Q28" i="7" s="1"/>
  <c r="O32" i="7"/>
  <c r="P32" i="7" s="1"/>
  <c r="Q32" i="7" s="1"/>
  <c r="O2" i="7"/>
  <c r="P2" i="7" s="1"/>
  <c r="Q2" i="7" s="1"/>
  <c r="O4" i="7"/>
  <c r="P4" i="7" s="1"/>
  <c r="Q4" i="7" s="1"/>
  <c r="O15" i="7"/>
  <c r="P15" i="7" s="1"/>
  <c r="Q15" i="7" s="1"/>
  <c r="O19" i="7"/>
  <c r="P19" i="7" s="1"/>
  <c r="Q19" i="7" s="1"/>
  <c r="O26" i="7"/>
  <c r="P26" i="7" s="1"/>
  <c r="Q26" i="7" s="1"/>
  <c r="O30" i="7"/>
  <c r="P30" i="7" s="1"/>
  <c r="Q30" i="7" s="1"/>
  <c r="O34" i="7"/>
  <c r="P34" i="7" s="1"/>
  <c r="Q34" i="7" s="1"/>
  <c r="O3" i="7"/>
  <c r="P3" i="7" s="1"/>
  <c r="Q3" i="7" s="1"/>
  <c r="O5" i="7"/>
  <c r="P5" i="7" s="1"/>
  <c r="Q5" i="7" s="1"/>
  <c r="O7" i="7"/>
  <c r="P7" i="7" s="1"/>
  <c r="Q7" i="7" s="1"/>
  <c r="O14" i="7"/>
  <c r="P14" i="7" s="1"/>
  <c r="Q14" i="7" s="1"/>
  <c r="O16" i="7"/>
  <c r="P16" i="7" s="1"/>
  <c r="Q16" i="7" s="1"/>
  <c r="O18" i="7"/>
  <c r="P18" i="7" s="1"/>
  <c r="Q18" i="7" s="1"/>
  <c r="O20" i="7"/>
  <c r="P20" i="7" s="1"/>
  <c r="Q20" i="7" s="1"/>
  <c r="O25" i="7"/>
  <c r="P25" i="7" s="1"/>
  <c r="Q25" i="7" s="1"/>
  <c r="O27" i="7"/>
  <c r="P27" i="7" s="1"/>
  <c r="Q27" i="7" s="1"/>
  <c r="O29" i="7"/>
  <c r="P29" i="7" s="1"/>
  <c r="O31" i="7"/>
  <c r="P31" i="7" s="1"/>
  <c r="Q31" i="7" s="1"/>
  <c r="O33" i="7"/>
  <c r="P33" i="7" s="1"/>
  <c r="Q33" i="7" s="1"/>
  <c r="O35" i="7"/>
  <c r="P35" i="7" s="1"/>
  <c r="Q35" i="7" s="1"/>
  <c r="Q5" i="8"/>
  <c r="O6" i="8"/>
  <c r="P6" i="8" s="1"/>
  <c r="Q6" i="8" s="1"/>
  <c r="O8" i="8"/>
  <c r="P8" i="8" s="1"/>
  <c r="Q8" i="8" s="1"/>
  <c r="Q20" i="8"/>
  <c r="O21" i="8"/>
  <c r="P21" i="8" s="1"/>
  <c r="O23" i="8"/>
  <c r="P23" i="8" s="1"/>
  <c r="O25" i="8"/>
  <c r="P25" i="8" s="1"/>
  <c r="O27" i="8"/>
  <c r="P27" i="8" s="1"/>
  <c r="Q27" i="8" s="1"/>
  <c r="O9" i="8"/>
  <c r="P9" i="8" s="1"/>
  <c r="Q9" i="8" s="1"/>
  <c r="O11" i="8"/>
  <c r="P11" i="8" s="1"/>
  <c r="O30" i="8"/>
  <c r="P30" i="8" s="1"/>
  <c r="O32" i="8"/>
  <c r="P32" i="8" s="1"/>
  <c r="Q18" i="8"/>
  <c r="O3" i="8"/>
  <c r="P3" i="8" s="1"/>
  <c r="Q3" i="8" s="1"/>
  <c r="O5" i="8"/>
  <c r="P5" i="8" s="1"/>
  <c r="O13" i="8"/>
  <c r="P13" i="8" s="1"/>
  <c r="Q13" i="8" s="1"/>
  <c r="O15" i="8"/>
  <c r="P15" i="8" s="1"/>
  <c r="Q15" i="8" s="1"/>
  <c r="O20" i="8"/>
  <c r="P20" i="8" s="1"/>
  <c r="O7" i="8"/>
  <c r="P7" i="8" s="1"/>
  <c r="O12" i="8"/>
  <c r="P12" i="8" s="1"/>
  <c r="O17" i="8"/>
  <c r="P17" i="8" s="1"/>
  <c r="Q17" i="8" s="1"/>
  <c r="O22" i="8"/>
  <c r="P22" i="8" s="1"/>
  <c r="O24" i="8"/>
  <c r="P24" i="8" s="1"/>
  <c r="O26" i="8"/>
  <c r="P26" i="8" s="1"/>
  <c r="Q26" i="8" s="1"/>
  <c r="O28" i="8"/>
  <c r="P28" i="8" s="1"/>
  <c r="Q28" i="8" s="1"/>
  <c r="O10" i="8"/>
  <c r="P10" i="8" s="1"/>
  <c r="O29" i="8"/>
  <c r="P29" i="8" s="1"/>
  <c r="O31" i="8"/>
  <c r="P31" i="8" s="1"/>
  <c r="O33" i="8"/>
  <c r="P33" i="8" s="1"/>
  <c r="Q33" i="8" s="1"/>
  <c r="O16" i="9"/>
  <c r="P16" i="9" s="1"/>
  <c r="O3" i="11"/>
  <c r="P3" i="11" s="1"/>
  <c r="Q3" i="11" s="1"/>
  <c r="O5" i="11"/>
  <c r="P5" i="11" s="1"/>
  <c r="Q5" i="11" s="1"/>
  <c r="O7" i="11"/>
  <c r="P7" i="11" s="1"/>
  <c r="Q7" i="11" s="1"/>
  <c r="O9" i="11"/>
  <c r="P9" i="11" s="1"/>
  <c r="Q9" i="11" s="1"/>
  <c r="O11" i="11"/>
  <c r="P11" i="11" s="1"/>
  <c r="Q11" i="11" s="1"/>
  <c r="O35" i="11"/>
  <c r="P35" i="11" s="1"/>
  <c r="Q35" i="11" s="1"/>
  <c r="O37" i="11"/>
  <c r="P37" i="11" s="1"/>
  <c r="Q37" i="11" s="1"/>
  <c r="O39" i="11"/>
  <c r="P39" i="11" s="1"/>
  <c r="Q39" i="11" s="1"/>
  <c r="O17" i="11"/>
  <c r="P17" i="11" s="1"/>
  <c r="Q17" i="11" s="1"/>
  <c r="O19" i="11"/>
  <c r="P19" i="11" s="1"/>
  <c r="Q19" i="11" s="1"/>
  <c r="O21" i="11"/>
  <c r="P21" i="11" s="1"/>
  <c r="Q21" i="11" s="1"/>
  <c r="O23" i="11"/>
  <c r="P23" i="11" s="1"/>
  <c r="Q23" i="11" s="1"/>
  <c r="O25" i="11"/>
  <c r="P25" i="11" s="1"/>
  <c r="Q25" i="11" s="1"/>
  <c r="O27" i="11"/>
  <c r="P27" i="11" s="1"/>
  <c r="Q27" i="11" s="1"/>
  <c r="O29" i="11"/>
  <c r="P29" i="11" s="1"/>
  <c r="Q29" i="11" s="1"/>
  <c r="O31" i="11"/>
  <c r="P31" i="11" s="1"/>
  <c r="Q31" i="11" s="1"/>
  <c r="O33" i="11"/>
  <c r="P33" i="11" s="1"/>
  <c r="Q33" i="11" s="1"/>
  <c r="O2" i="11"/>
  <c r="P2" i="11" s="1"/>
  <c r="Q2" i="11" s="1"/>
  <c r="O4" i="11"/>
  <c r="P4" i="11" s="1"/>
  <c r="Q4" i="11" s="1"/>
  <c r="O6" i="11"/>
  <c r="P6" i="11" s="1"/>
  <c r="Q6" i="11" s="1"/>
  <c r="O8" i="11"/>
  <c r="P8" i="11" s="1"/>
  <c r="Q8" i="11" s="1"/>
  <c r="O10" i="11"/>
  <c r="P10" i="11" s="1"/>
  <c r="Q10" i="11" s="1"/>
  <c r="O34" i="11"/>
  <c r="P34" i="11" s="1"/>
  <c r="Q34" i="11" s="1"/>
  <c r="O36" i="11"/>
  <c r="P36" i="11" s="1"/>
  <c r="Q36" i="11" s="1"/>
  <c r="O38" i="11"/>
  <c r="P38" i="11" s="1"/>
  <c r="Q38" i="11" s="1"/>
  <c r="O40" i="11"/>
  <c r="P40" i="11" s="1"/>
  <c r="Q40" i="11" s="1"/>
  <c r="O18" i="11"/>
  <c r="P18" i="11" s="1"/>
  <c r="Q18" i="11" s="1"/>
  <c r="O20" i="11"/>
  <c r="P20" i="11" s="1"/>
  <c r="Q20" i="11" s="1"/>
  <c r="O22" i="11"/>
  <c r="P22" i="11" s="1"/>
  <c r="Q22" i="11" s="1"/>
  <c r="O24" i="11"/>
  <c r="P24" i="11" s="1"/>
  <c r="Q24" i="11" s="1"/>
  <c r="O26" i="11"/>
  <c r="P26" i="11" s="1"/>
  <c r="Q26" i="11" s="1"/>
  <c r="O28" i="11"/>
  <c r="P28" i="11" s="1"/>
  <c r="Q28" i="11" s="1"/>
  <c r="O30" i="11"/>
  <c r="P30" i="11" s="1"/>
  <c r="Q30" i="11" s="1"/>
  <c r="O32" i="11"/>
  <c r="P32" i="11" s="1"/>
  <c r="Q32" i="11" s="1"/>
  <c r="O20" i="9"/>
  <c r="P20" i="9" s="1"/>
  <c r="O10" i="9"/>
  <c r="P10" i="9" s="1"/>
  <c r="O12" i="9"/>
  <c r="P12" i="9" s="1"/>
  <c r="O14" i="9"/>
  <c r="P14" i="9" s="1"/>
  <c r="O22" i="9"/>
  <c r="P22" i="9" s="1"/>
  <c r="O24" i="9"/>
  <c r="P24" i="9" s="1"/>
  <c r="Q24" i="9" s="1"/>
  <c r="O26" i="9"/>
  <c r="P26" i="9" s="1"/>
  <c r="Q26" i="9" s="1"/>
  <c r="Q20" i="9"/>
  <c r="Q22" i="9"/>
  <c r="Q10" i="9"/>
  <c r="Q12" i="9"/>
  <c r="Q14" i="9"/>
  <c r="O3" i="9"/>
  <c r="P3" i="9" s="1"/>
  <c r="Q3" i="9" s="1"/>
  <c r="O5" i="9"/>
  <c r="P5" i="9" s="1"/>
  <c r="Q5" i="9" s="1"/>
  <c r="O7" i="9"/>
  <c r="P7" i="9" s="1"/>
  <c r="Q7" i="9" s="1"/>
  <c r="O2" i="9"/>
  <c r="P2" i="9" s="1"/>
  <c r="Q2" i="9" s="1"/>
  <c r="O4" i="9"/>
  <c r="P4" i="9" s="1"/>
  <c r="Q4" i="9" s="1"/>
  <c r="O6" i="9"/>
  <c r="P6" i="9" s="1"/>
  <c r="Q6" i="9" s="1"/>
  <c r="O8" i="9"/>
  <c r="P8" i="9" s="1"/>
  <c r="Q8" i="9" s="1"/>
  <c r="Q16" i="9"/>
  <c r="O11" i="9"/>
  <c r="P11" i="9" s="1"/>
  <c r="Q11" i="9" s="1"/>
  <c r="O13" i="9"/>
  <c r="P13" i="9" s="1"/>
  <c r="Q13" i="9" s="1"/>
  <c r="O15" i="9"/>
  <c r="P15" i="9" s="1"/>
  <c r="Q15" i="9" s="1"/>
  <c r="O23" i="9"/>
  <c r="P23" i="9" s="1"/>
  <c r="Q23" i="9" s="1"/>
  <c r="O25" i="9"/>
  <c r="P25" i="9" s="1"/>
  <c r="Q25" i="9" s="1"/>
  <c r="O27" i="9"/>
  <c r="P27" i="9" s="1"/>
  <c r="Q27" i="9" s="1"/>
  <c r="O29" i="9"/>
  <c r="P29" i="9" s="1"/>
  <c r="Q29" i="9" s="1"/>
  <c r="O19" i="9"/>
  <c r="P19" i="9" s="1"/>
  <c r="Q19" i="9" s="1"/>
  <c r="O28" i="9"/>
  <c r="P28" i="9" s="1"/>
  <c r="Q28" i="9" s="1"/>
  <c r="O18" i="9"/>
  <c r="P18" i="9" s="1"/>
  <c r="Q18" i="9" s="1"/>
  <c r="O9" i="9"/>
  <c r="P9" i="9" s="1"/>
  <c r="Q9" i="9" s="1"/>
  <c r="O17" i="9"/>
  <c r="P17" i="9" s="1"/>
  <c r="Q17" i="9" s="1"/>
  <c r="O21" i="9"/>
  <c r="P21" i="9" s="1"/>
  <c r="Q21" i="9" s="1"/>
  <c r="Q7" i="8"/>
  <c r="Q12" i="8"/>
  <c r="Q4" i="8"/>
  <c r="Q14" i="8"/>
  <c r="Q16" i="8"/>
  <c r="Q19" i="8"/>
  <c r="Q2" i="8"/>
  <c r="Q21" i="8"/>
  <c r="Q25" i="8"/>
  <c r="Q30" i="8"/>
  <c r="Q24" i="8"/>
  <c r="Q29" i="8"/>
  <c r="Q23" i="8"/>
  <c r="Q11" i="8"/>
  <c r="Q32" i="8"/>
  <c r="Q22" i="8"/>
  <c r="Q10" i="8"/>
  <c r="Q31" i="8"/>
  <c r="Q29" i="7"/>
  <c r="G3" i="3"/>
  <c r="H3" i="3"/>
  <c r="I3" i="3" s="1"/>
  <c r="J3" i="3" s="1"/>
  <c r="Q3" i="3" s="1"/>
  <c r="K3" i="3"/>
  <c r="L3" i="3"/>
  <c r="M3" i="3"/>
  <c r="N3" i="3"/>
  <c r="O3" i="3" s="1"/>
  <c r="P3" i="3" s="1"/>
  <c r="R3" i="3"/>
  <c r="G4" i="3"/>
  <c r="H4" i="3" s="1"/>
  <c r="I4" i="3" s="1"/>
  <c r="J4" i="3" s="1"/>
  <c r="K4" i="3"/>
  <c r="O4" i="3" s="1"/>
  <c r="P4" i="3" s="1"/>
  <c r="L4" i="3"/>
  <c r="M4" i="3"/>
  <c r="N4" i="3"/>
  <c r="R4" i="3"/>
  <c r="G5" i="3"/>
  <c r="H5" i="3"/>
  <c r="I5" i="3" s="1"/>
  <c r="J5" i="3" s="1"/>
  <c r="K5" i="3"/>
  <c r="L5" i="3"/>
  <c r="M5" i="3"/>
  <c r="N5" i="3"/>
  <c r="O5" i="3" s="1"/>
  <c r="P5" i="3" s="1"/>
  <c r="R5" i="3"/>
  <c r="G6" i="3"/>
  <c r="H6" i="3" s="1"/>
  <c r="I6" i="3" s="1"/>
  <c r="J6" i="3" s="1"/>
  <c r="Q6" i="3" s="1"/>
  <c r="K6" i="3"/>
  <c r="O6" i="3" s="1"/>
  <c r="P6" i="3" s="1"/>
  <c r="L6" i="3"/>
  <c r="M6" i="3"/>
  <c r="N6" i="3"/>
  <c r="R6" i="3"/>
  <c r="G7" i="3"/>
  <c r="H7" i="3"/>
  <c r="I7" i="3" s="1"/>
  <c r="J7" i="3" s="1"/>
  <c r="K7" i="3"/>
  <c r="L7" i="3"/>
  <c r="M7" i="3"/>
  <c r="N7" i="3"/>
  <c r="O7" i="3" s="1"/>
  <c r="P7" i="3" s="1"/>
  <c r="R7" i="3"/>
  <c r="G8" i="3"/>
  <c r="H8" i="3" s="1"/>
  <c r="I8" i="3" s="1"/>
  <c r="J8" i="3" s="1"/>
  <c r="Q8" i="3" s="1"/>
  <c r="K8" i="3"/>
  <c r="O8" i="3" s="1"/>
  <c r="P8" i="3" s="1"/>
  <c r="L8" i="3"/>
  <c r="M8" i="3"/>
  <c r="N8" i="3"/>
  <c r="R8" i="3"/>
  <c r="G9" i="3"/>
  <c r="H9" i="3"/>
  <c r="I9" i="3" s="1"/>
  <c r="J9" i="3" s="1"/>
  <c r="Q9" i="3" s="1"/>
  <c r="K9" i="3"/>
  <c r="L9" i="3"/>
  <c r="M9" i="3"/>
  <c r="N9" i="3"/>
  <c r="O9" i="3" s="1"/>
  <c r="P9" i="3" s="1"/>
  <c r="R9" i="3"/>
  <c r="G10" i="3"/>
  <c r="H10" i="3" s="1"/>
  <c r="I10" i="3" s="1"/>
  <c r="J10" i="3" s="1"/>
  <c r="Q10" i="3" s="1"/>
  <c r="K10" i="3"/>
  <c r="O10" i="3" s="1"/>
  <c r="P10" i="3" s="1"/>
  <c r="L10" i="3"/>
  <c r="M10" i="3"/>
  <c r="N10" i="3"/>
  <c r="R10" i="3"/>
  <c r="G11" i="3"/>
  <c r="H11" i="3"/>
  <c r="I11" i="3" s="1"/>
  <c r="J11" i="3" s="1"/>
  <c r="K11" i="3"/>
  <c r="L11" i="3"/>
  <c r="M11" i="3"/>
  <c r="N11" i="3"/>
  <c r="O11" i="3" s="1"/>
  <c r="P11" i="3" s="1"/>
  <c r="R11" i="3"/>
  <c r="G12" i="3"/>
  <c r="H12" i="3" s="1"/>
  <c r="I12" i="3" s="1"/>
  <c r="J12" i="3" s="1"/>
  <c r="K12" i="3"/>
  <c r="O12" i="3" s="1"/>
  <c r="P12" i="3" s="1"/>
  <c r="L12" i="3"/>
  <c r="M12" i="3"/>
  <c r="N12" i="3"/>
  <c r="R12" i="3"/>
  <c r="G13" i="3"/>
  <c r="H13" i="3"/>
  <c r="I13" i="3" s="1"/>
  <c r="J13" i="3" s="1"/>
  <c r="Q13" i="3" s="1"/>
  <c r="K13" i="3"/>
  <c r="L13" i="3"/>
  <c r="M13" i="3"/>
  <c r="N13" i="3"/>
  <c r="O13" i="3" s="1"/>
  <c r="P13" i="3" s="1"/>
  <c r="R13" i="3"/>
  <c r="G14" i="3"/>
  <c r="H14" i="3" s="1"/>
  <c r="I14" i="3" s="1"/>
  <c r="J14" i="3" s="1"/>
  <c r="K14" i="3"/>
  <c r="O14" i="3" s="1"/>
  <c r="P14" i="3" s="1"/>
  <c r="L14" i="3"/>
  <c r="M14" i="3"/>
  <c r="N14" i="3"/>
  <c r="R14" i="3"/>
  <c r="G15" i="3"/>
  <c r="H15" i="3"/>
  <c r="I15" i="3" s="1"/>
  <c r="J15" i="3" s="1"/>
  <c r="Q15" i="3" s="1"/>
  <c r="K15" i="3"/>
  <c r="L15" i="3"/>
  <c r="M15" i="3"/>
  <c r="N15" i="3"/>
  <c r="O15" i="3" s="1"/>
  <c r="P15" i="3" s="1"/>
  <c r="R15" i="3"/>
  <c r="G16" i="3"/>
  <c r="H16" i="3" s="1"/>
  <c r="I16" i="3" s="1"/>
  <c r="J16" i="3" s="1"/>
  <c r="K16" i="3"/>
  <c r="O16" i="3" s="1"/>
  <c r="P16" i="3" s="1"/>
  <c r="L16" i="3"/>
  <c r="M16" i="3"/>
  <c r="N16" i="3"/>
  <c r="R16" i="3"/>
  <c r="G17" i="3"/>
  <c r="H17" i="3"/>
  <c r="I17" i="3" s="1"/>
  <c r="J17" i="3" s="1"/>
  <c r="K17" i="3"/>
  <c r="L17" i="3"/>
  <c r="M17" i="3"/>
  <c r="N17" i="3"/>
  <c r="O17" i="3" s="1"/>
  <c r="P17" i="3" s="1"/>
  <c r="R17" i="3"/>
  <c r="G18" i="3"/>
  <c r="H18" i="3" s="1"/>
  <c r="I18" i="3" s="1"/>
  <c r="J18" i="3" s="1"/>
  <c r="Q18" i="3" s="1"/>
  <c r="K18" i="3"/>
  <c r="O18" i="3" s="1"/>
  <c r="P18" i="3" s="1"/>
  <c r="L18" i="3"/>
  <c r="M18" i="3"/>
  <c r="N18" i="3"/>
  <c r="R18" i="3"/>
  <c r="G19" i="3"/>
  <c r="H19" i="3"/>
  <c r="I19" i="3" s="1"/>
  <c r="J19" i="3" s="1"/>
  <c r="Q19" i="3" s="1"/>
  <c r="K19" i="3"/>
  <c r="L19" i="3"/>
  <c r="M19" i="3"/>
  <c r="N19" i="3"/>
  <c r="O19" i="3" s="1"/>
  <c r="P19" i="3" s="1"/>
  <c r="R19" i="3"/>
  <c r="G20" i="3"/>
  <c r="H20" i="3" s="1"/>
  <c r="I20" i="3" s="1"/>
  <c r="J20" i="3" s="1"/>
  <c r="K20" i="3"/>
  <c r="O20" i="3" s="1"/>
  <c r="P20" i="3" s="1"/>
  <c r="L20" i="3"/>
  <c r="M20" i="3"/>
  <c r="N20" i="3"/>
  <c r="R20" i="3"/>
  <c r="G21" i="3"/>
  <c r="H21" i="3"/>
  <c r="I21" i="3" s="1"/>
  <c r="J21" i="3" s="1"/>
  <c r="K21" i="3"/>
  <c r="L21" i="3"/>
  <c r="M21" i="3"/>
  <c r="N21" i="3"/>
  <c r="O21" i="3" s="1"/>
  <c r="P21" i="3" s="1"/>
  <c r="R21" i="3"/>
  <c r="G22" i="3"/>
  <c r="H22" i="3" s="1"/>
  <c r="I22" i="3" s="1"/>
  <c r="J22" i="3" s="1"/>
  <c r="Q22" i="3" s="1"/>
  <c r="K22" i="3"/>
  <c r="O22" i="3" s="1"/>
  <c r="P22" i="3" s="1"/>
  <c r="L22" i="3"/>
  <c r="M22" i="3"/>
  <c r="N22" i="3"/>
  <c r="R22" i="3"/>
  <c r="G23" i="3"/>
  <c r="H23" i="3"/>
  <c r="I23" i="3" s="1"/>
  <c r="J23" i="3" s="1"/>
  <c r="K23" i="3"/>
  <c r="L23" i="3"/>
  <c r="M23" i="3"/>
  <c r="N23" i="3"/>
  <c r="O23" i="3" s="1"/>
  <c r="P23" i="3" s="1"/>
  <c r="R23" i="3"/>
  <c r="G24" i="3"/>
  <c r="H24" i="3" s="1"/>
  <c r="I24" i="3" s="1"/>
  <c r="J24" i="3" s="1"/>
  <c r="Q24" i="3" s="1"/>
  <c r="K24" i="3"/>
  <c r="O24" i="3" s="1"/>
  <c r="P24" i="3" s="1"/>
  <c r="L24" i="3"/>
  <c r="M24" i="3"/>
  <c r="N24" i="3"/>
  <c r="R24" i="3"/>
  <c r="G25" i="3"/>
  <c r="H25" i="3"/>
  <c r="I25" i="3" s="1"/>
  <c r="J25" i="3" s="1"/>
  <c r="Q25" i="3" s="1"/>
  <c r="K25" i="3"/>
  <c r="L25" i="3"/>
  <c r="M25" i="3"/>
  <c r="N25" i="3"/>
  <c r="O25" i="3" s="1"/>
  <c r="P25" i="3" s="1"/>
  <c r="R25" i="3"/>
  <c r="G26" i="3"/>
  <c r="H26" i="3" s="1"/>
  <c r="I26" i="3" s="1"/>
  <c r="J26" i="3" s="1"/>
  <c r="Q26" i="3" s="1"/>
  <c r="K26" i="3"/>
  <c r="O26" i="3" s="1"/>
  <c r="P26" i="3" s="1"/>
  <c r="L26" i="3"/>
  <c r="M26" i="3"/>
  <c r="N26" i="3"/>
  <c r="R26" i="3"/>
  <c r="G27" i="3"/>
  <c r="H27" i="3"/>
  <c r="I27" i="3" s="1"/>
  <c r="J27" i="3" s="1"/>
  <c r="K27" i="3"/>
  <c r="L27" i="3"/>
  <c r="M27" i="3"/>
  <c r="N27" i="3"/>
  <c r="O27" i="3" s="1"/>
  <c r="P27" i="3" s="1"/>
  <c r="R27" i="3"/>
  <c r="G28" i="3"/>
  <c r="H28" i="3" s="1"/>
  <c r="I28" i="3" s="1"/>
  <c r="J28" i="3" s="1"/>
  <c r="K28" i="3"/>
  <c r="O28" i="3" s="1"/>
  <c r="P28" i="3" s="1"/>
  <c r="L28" i="3"/>
  <c r="M28" i="3"/>
  <c r="N28" i="3"/>
  <c r="R28" i="3"/>
  <c r="G29" i="3"/>
  <c r="H29" i="3"/>
  <c r="I29" i="3" s="1"/>
  <c r="J29" i="3" s="1"/>
  <c r="Q29" i="3" s="1"/>
  <c r="K29" i="3"/>
  <c r="L29" i="3"/>
  <c r="M29" i="3"/>
  <c r="N29" i="3"/>
  <c r="O29" i="3" s="1"/>
  <c r="P29" i="3" s="1"/>
  <c r="R29" i="3"/>
  <c r="G30" i="3"/>
  <c r="H30" i="3" s="1"/>
  <c r="I30" i="3" s="1"/>
  <c r="J30" i="3" s="1"/>
  <c r="K30" i="3"/>
  <c r="O30" i="3" s="1"/>
  <c r="P30" i="3" s="1"/>
  <c r="L30" i="3"/>
  <c r="M30" i="3"/>
  <c r="N30" i="3"/>
  <c r="R30" i="3"/>
  <c r="G31" i="3"/>
  <c r="H31" i="3"/>
  <c r="I31" i="3" s="1"/>
  <c r="J31" i="3" s="1"/>
  <c r="Q31" i="3" s="1"/>
  <c r="K31" i="3"/>
  <c r="L31" i="3"/>
  <c r="M31" i="3"/>
  <c r="N31" i="3"/>
  <c r="O31" i="3" s="1"/>
  <c r="P31" i="3" s="1"/>
  <c r="R31" i="3"/>
  <c r="G32" i="3"/>
  <c r="H32" i="3" s="1"/>
  <c r="I32" i="3" s="1"/>
  <c r="J32" i="3" s="1"/>
  <c r="K32" i="3"/>
  <c r="O32" i="3" s="1"/>
  <c r="P32" i="3" s="1"/>
  <c r="L32" i="3"/>
  <c r="M32" i="3"/>
  <c r="N32" i="3"/>
  <c r="R32" i="3"/>
  <c r="G33" i="3"/>
  <c r="H33" i="3"/>
  <c r="I33" i="3" s="1"/>
  <c r="J33" i="3" s="1"/>
  <c r="K33" i="3"/>
  <c r="L33" i="3"/>
  <c r="M33" i="3"/>
  <c r="N33" i="3"/>
  <c r="O33" i="3" s="1"/>
  <c r="P33" i="3" s="1"/>
  <c r="R33" i="3"/>
  <c r="G34" i="3"/>
  <c r="H34" i="3" s="1"/>
  <c r="I34" i="3" s="1"/>
  <c r="J34" i="3" s="1"/>
  <c r="Q34" i="3" s="1"/>
  <c r="K34" i="3"/>
  <c r="O34" i="3" s="1"/>
  <c r="P34" i="3" s="1"/>
  <c r="L34" i="3"/>
  <c r="M34" i="3"/>
  <c r="N34" i="3"/>
  <c r="R34" i="3"/>
  <c r="G35" i="3"/>
  <c r="H35" i="3"/>
  <c r="I35" i="3" s="1"/>
  <c r="J35" i="3" s="1"/>
  <c r="Q35" i="3" s="1"/>
  <c r="K35" i="3"/>
  <c r="L35" i="3"/>
  <c r="M35" i="3"/>
  <c r="N35" i="3"/>
  <c r="O35" i="3" s="1"/>
  <c r="P35" i="3" s="1"/>
  <c r="R35" i="3"/>
  <c r="G36" i="3"/>
  <c r="H36" i="3" s="1"/>
  <c r="I36" i="3" s="1"/>
  <c r="J36" i="3" s="1"/>
  <c r="K36" i="3"/>
  <c r="O36" i="3" s="1"/>
  <c r="P36" i="3" s="1"/>
  <c r="L36" i="3"/>
  <c r="M36" i="3"/>
  <c r="N36" i="3"/>
  <c r="R36" i="3"/>
  <c r="G37" i="3"/>
  <c r="H37" i="3"/>
  <c r="I37" i="3" s="1"/>
  <c r="J37" i="3" s="1"/>
  <c r="K37" i="3"/>
  <c r="L37" i="3"/>
  <c r="M37" i="3"/>
  <c r="N37" i="3"/>
  <c r="O37" i="3" s="1"/>
  <c r="P37" i="3" s="1"/>
  <c r="R37" i="3"/>
  <c r="G38" i="3"/>
  <c r="H38" i="3" s="1"/>
  <c r="I38" i="3" s="1"/>
  <c r="J38" i="3" s="1"/>
  <c r="Q38" i="3" s="1"/>
  <c r="K38" i="3"/>
  <c r="O38" i="3" s="1"/>
  <c r="P38" i="3" s="1"/>
  <c r="L38" i="3"/>
  <c r="M38" i="3"/>
  <c r="N38" i="3"/>
  <c r="R38" i="3"/>
  <c r="G39" i="3"/>
  <c r="H39" i="3"/>
  <c r="I39" i="3" s="1"/>
  <c r="J39" i="3" s="1"/>
  <c r="K39" i="3"/>
  <c r="L39" i="3"/>
  <c r="M39" i="3"/>
  <c r="N39" i="3"/>
  <c r="O39" i="3" s="1"/>
  <c r="P39" i="3" s="1"/>
  <c r="R39" i="3"/>
  <c r="G40" i="3"/>
  <c r="H40" i="3" s="1"/>
  <c r="I40" i="3" s="1"/>
  <c r="J40" i="3" s="1"/>
  <c r="K40" i="3"/>
  <c r="O40" i="3" s="1"/>
  <c r="P40" i="3" s="1"/>
  <c r="L40" i="3"/>
  <c r="M40" i="3"/>
  <c r="N40" i="3"/>
  <c r="R40" i="3"/>
  <c r="G41" i="3"/>
  <c r="H41" i="3"/>
  <c r="I41" i="3" s="1"/>
  <c r="J41" i="3" s="1"/>
  <c r="Q41" i="3" s="1"/>
  <c r="K41" i="3"/>
  <c r="L41" i="3"/>
  <c r="M41" i="3"/>
  <c r="N41" i="3"/>
  <c r="O41" i="3" s="1"/>
  <c r="P41" i="3" s="1"/>
  <c r="R41" i="3"/>
  <c r="G42" i="3"/>
  <c r="H42" i="3" s="1"/>
  <c r="I42" i="3" s="1"/>
  <c r="J42" i="3" s="1"/>
  <c r="Q42" i="3" s="1"/>
  <c r="K42" i="3"/>
  <c r="O42" i="3" s="1"/>
  <c r="P42" i="3" s="1"/>
  <c r="L42" i="3"/>
  <c r="M42" i="3"/>
  <c r="N42" i="3"/>
  <c r="R42" i="3"/>
  <c r="G43" i="3"/>
  <c r="H43" i="3"/>
  <c r="I43" i="3" s="1"/>
  <c r="J43" i="3" s="1"/>
  <c r="K43" i="3"/>
  <c r="L43" i="3"/>
  <c r="M43" i="3"/>
  <c r="N43" i="3"/>
  <c r="O43" i="3" s="1"/>
  <c r="P43" i="3" s="1"/>
  <c r="R43" i="3"/>
  <c r="G44" i="3"/>
  <c r="H44" i="3" s="1"/>
  <c r="I44" i="3" s="1"/>
  <c r="J44" i="3" s="1"/>
  <c r="K44" i="3"/>
  <c r="O44" i="3" s="1"/>
  <c r="P44" i="3" s="1"/>
  <c r="L44" i="3"/>
  <c r="M44" i="3"/>
  <c r="N44" i="3"/>
  <c r="R44" i="3"/>
  <c r="G45" i="3"/>
  <c r="H45" i="3"/>
  <c r="I45" i="3" s="1"/>
  <c r="J45" i="3" s="1"/>
  <c r="Q45" i="3" s="1"/>
  <c r="K45" i="3"/>
  <c r="L45" i="3"/>
  <c r="M45" i="3"/>
  <c r="N45" i="3"/>
  <c r="O45" i="3" s="1"/>
  <c r="P45" i="3" s="1"/>
  <c r="R45" i="3"/>
  <c r="G46" i="3"/>
  <c r="H46" i="3" s="1"/>
  <c r="I46" i="3" s="1"/>
  <c r="J46" i="3" s="1"/>
  <c r="K46" i="3"/>
  <c r="O46" i="3" s="1"/>
  <c r="P46" i="3" s="1"/>
  <c r="L46" i="3"/>
  <c r="M46" i="3"/>
  <c r="N46" i="3"/>
  <c r="R46" i="3"/>
  <c r="G47" i="3"/>
  <c r="H47" i="3"/>
  <c r="I47" i="3" s="1"/>
  <c r="J47" i="3" s="1"/>
  <c r="Q47" i="3" s="1"/>
  <c r="K47" i="3"/>
  <c r="L47" i="3"/>
  <c r="M47" i="3"/>
  <c r="N47" i="3"/>
  <c r="O47" i="3" s="1"/>
  <c r="P47" i="3" s="1"/>
  <c r="R47" i="3"/>
  <c r="G48" i="3"/>
  <c r="H48" i="3" s="1"/>
  <c r="I48" i="3" s="1"/>
  <c r="J48" i="3" s="1"/>
  <c r="K48" i="3"/>
  <c r="O48" i="3" s="1"/>
  <c r="P48" i="3" s="1"/>
  <c r="L48" i="3"/>
  <c r="M48" i="3"/>
  <c r="N48" i="3"/>
  <c r="R48" i="3"/>
  <c r="G49" i="3"/>
  <c r="H49" i="3"/>
  <c r="I49" i="3" s="1"/>
  <c r="J49" i="3" s="1"/>
  <c r="K49" i="3"/>
  <c r="L49" i="3"/>
  <c r="M49" i="3"/>
  <c r="N49" i="3"/>
  <c r="O49" i="3" s="1"/>
  <c r="P49" i="3" s="1"/>
  <c r="R49" i="3"/>
  <c r="G50" i="3"/>
  <c r="H50" i="3" s="1"/>
  <c r="I50" i="3" s="1"/>
  <c r="J50" i="3" s="1"/>
  <c r="Q50" i="3" s="1"/>
  <c r="K50" i="3"/>
  <c r="O50" i="3" s="1"/>
  <c r="P50" i="3" s="1"/>
  <c r="L50" i="3"/>
  <c r="M50" i="3"/>
  <c r="N50" i="3"/>
  <c r="R50" i="3"/>
  <c r="G51" i="3"/>
  <c r="H51" i="3"/>
  <c r="I51" i="3" s="1"/>
  <c r="J51" i="3" s="1"/>
  <c r="Q51" i="3" s="1"/>
  <c r="K51" i="3"/>
  <c r="L51" i="3"/>
  <c r="M51" i="3"/>
  <c r="N51" i="3"/>
  <c r="O51" i="3" s="1"/>
  <c r="P51" i="3" s="1"/>
  <c r="R51" i="3"/>
  <c r="G52" i="3"/>
  <c r="H52" i="3" s="1"/>
  <c r="I52" i="3" s="1"/>
  <c r="J52" i="3" s="1"/>
  <c r="K52" i="3"/>
  <c r="O52" i="3" s="1"/>
  <c r="P52" i="3" s="1"/>
  <c r="L52" i="3"/>
  <c r="M52" i="3"/>
  <c r="N52" i="3"/>
  <c r="R52" i="3"/>
  <c r="G53" i="3"/>
  <c r="H53" i="3"/>
  <c r="I53" i="3" s="1"/>
  <c r="J53" i="3" s="1"/>
  <c r="K53" i="3"/>
  <c r="L53" i="3"/>
  <c r="M53" i="3"/>
  <c r="N53" i="3"/>
  <c r="O53" i="3" s="1"/>
  <c r="P53" i="3" s="1"/>
  <c r="R53" i="3"/>
  <c r="G54" i="3"/>
  <c r="H54" i="3" s="1"/>
  <c r="I54" i="3" s="1"/>
  <c r="J54" i="3" s="1"/>
  <c r="Q54" i="3" s="1"/>
  <c r="K54" i="3"/>
  <c r="O54" i="3" s="1"/>
  <c r="P54" i="3" s="1"/>
  <c r="L54" i="3"/>
  <c r="M54" i="3"/>
  <c r="N54" i="3"/>
  <c r="R54" i="3"/>
  <c r="R2" i="3"/>
  <c r="N2" i="3"/>
  <c r="M2" i="3"/>
  <c r="L2" i="3"/>
  <c r="K2" i="3"/>
  <c r="O2" i="3" s="1"/>
  <c r="P2" i="3" s="1"/>
  <c r="G2" i="3"/>
  <c r="H2" i="3" s="1"/>
  <c r="I2" i="3" s="1"/>
  <c r="J2" i="3" s="1"/>
  <c r="J8" i="2"/>
  <c r="J16" i="2"/>
  <c r="J32" i="2"/>
  <c r="J40" i="2"/>
  <c r="J48" i="2"/>
  <c r="J2" i="2"/>
  <c r="Q2" i="2" s="1"/>
  <c r="O4" i="2"/>
  <c r="P4" i="2" s="1"/>
  <c r="O12" i="2"/>
  <c r="P12" i="2" s="1"/>
  <c r="O20" i="2"/>
  <c r="P20" i="2" s="1"/>
  <c r="O28" i="2"/>
  <c r="P28" i="2" s="1"/>
  <c r="O36" i="2"/>
  <c r="P36" i="2" s="1"/>
  <c r="O44" i="2"/>
  <c r="P44" i="2" s="1"/>
  <c r="O52" i="2"/>
  <c r="P52" i="2" s="1"/>
  <c r="O60" i="2"/>
  <c r="P60" i="2" s="1"/>
  <c r="L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2" i="2"/>
  <c r="N3" i="2"/>
  <c r="N4" i="2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2" i="2"/>
  <c r="M3" i="2"/>
  <c r="M4" i="2"/>
  <c r="M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2" i="2"/>
  <c r="K2" i="2"/>
  <c r="O2" i="2" s="1"/>
  <c r="P2" i="2" s="1"/>
  <c r="K3" i="2"/>
  <c r="O3" i="2" s="1"/>
  <c r="P3" i="2" s="1"/>
  <c r="K4" i="2"/>
  <c r="K5" i="2"/>
  <c r="O5" i="2" s="1"/>
  <c r="P5" i="2" s="1"/>
  <c r="K6" i="2"/>
  <c r="O6" i="2" s="1"/>
  <c r="P6" i="2" s="1"/>
  <c r="K7" i="2"/>
  <c r="O7" i="2" s="1"/>
  <c r="P7" i="2" s="1"/>
  <c r="K8" i="2"/>
  <c r="O8" i="2" s="1"/>
  <c r="P8" i="2" s="1"/>
  <c r="K9" i="2"/>
  <c r="O9" i="2" s="1"/>
  <c r="P9" i="2" s="1"/>
  <c r="K10" i="2"/>
  <c r="O10" i="2" s="1"/>
  <c r="P10" i="2" s="1"/>
  <c r="K11" i="2"/>
  <c r="O11" i="2" s="1"/>
  <c r="P11" i="2" s="1"/>
  <c r="K12" i="2"/>
  <c r="K13" i="2"/>
  <c r="O13" i="2" s="1"/>
  <c r="P13" i="2" s="1"/>
  <c r="K14" i="2"/>
  <c r="O14" i="2" s="1"/>
  <c r="P14" i="2" s="1"/>
  <c r="K15" i="2"/>
  <c r="O15" i="2" s="1"/>
  <c r="P15" i="2" s="1"/>
  <c r="K16" i="2"/>
  <c r="O16" i="2" s="1"/>
  <c r="P16" i="2" s="1"/>
  <c r="K17" i="2"/>
  <c r="O17" i="2" s="1"/>
  <c r="P17" i="2" s="1"/>
  <c r="K18" i="2"/>
  <c r="O18" i="2" s="1"/>
  <c r="P18" i="2" s="1"/>
  <c r="K19" i="2"/>
  <c r="O19" i="2" s="1"/>
  <c r="P19" i="2" s="1"/>
  <c r="K20" i="2"/>
  <c r="K21" i="2"/>
  <c r="O21" i="2" s="1"/>
  <c r="P21" i="2" s="1"/>
  <c r="K22" i="2"/>
  <c r="O22" i="2" s="1"/>
  <c r="P22" i="2" s="1"/>
  <c r="K23" i="2"/>
  <c r="O23" i="2" s="1"/>
  <c r="P23" i="2" s="1"/>
  <c r="K24" i="2"/>
  <c r="O24" i="2" s="1"/>
  <c r="P24" i="2" s="1"/>
  <c r="K25" i="2"/>
  <c r="O25" i="2" s="1"/>
  <c r="P25" i="2" s="1"/>
  <c r="K26" i="2"/>
  <c r="O26" i="2" s="1"/>
  <c r="P26" i="2" s="1"/>
  <c r="K27" i="2"/>
  <c r="O27" i="2" s="1"/>
  <c r="P27" i="2" s="1"/>
  <c r="K28" i="2"/>
  <c r="K29" i="2"/>
  <c r="O29" i="2" s="1"/>
  <c r="P29" i="2" s="1"/>
  <c r="K30" i="2"/>
  <c r="O30" i="2" s="1"/>
  <c r="P30" i="2" s="1"/>
  <c r="K31" i="2"/>
  <c r="O31" i="2" s="1"/>
  <c r="P31" i="2" s="1"/>
  <c r="K32" i="2"/>
  <c r="O32" i="2" s="1"/>
  <c r="P32" i="2" s="1"/>
  <c r="K33" i="2"/>
  <c r="O33" i="2" s="1"/>
  <c r="P33" i="2" s="1"/>
  <c r="K34" i="2"/>
  <c r="O34" i="2" s="1"/>
  <c r="P34" i="2" s="1"/>
  <c r="K35" i="2"/>
  <c r="O35" i="2" s="1"/>
  <c r="P35" i="2" s="1"/>
  <c r="K36" i="2"/>
  <c r="K37" i="2"/>
  <c r="O37" i="2" s="1"/>
  <c r="P37" i="2" s="1"/>
  <c r="K38" i="2"/>
  <c r="O38" i="2" s="1"/>
  <c r="P38" i="2" s="1"/>
  <c r="K39" i="2"/>
  <c r="O39" i="2" s="1"/>
  <c r="P39" i="2" s="1"/>
  <c r="K40" i="2"/>
  <c r="O40" i="2" s="1"/>
  <c r="P40" i="2" s="1"/>
  <c r="K41" i="2"/>
  <c r="O41" i="2" s="1"/>
  <c r="P41" i="2" s="1"/>
  <c r="K42" i="2"/>
  <c r="O42" i="2" s="1"/>
  <c r="P42" i="2" s="1"/>
  <c r="K43" i="2"/>
  <c r="O43" i="2" s="1"/>
  <c r="P43" i="2" s="1"/>
  <c r="K44" i="2"/>
  <c r="K45" i="2"/>
  <c r="O45" i="2" s="1"/>
  <c r="P45" i="2" s="1"/>
  <c r="K46" i="2"/>
  <c r="O46" i="2" s="1"/>
  <c r="P46" i="2" s="1"/>
  <c r="K47" i="2"/>
  <c r="O47" i="2" s="1"/>
  <c r="P47" i="2" s="1"/>
  <c r="K48" i="2"/>
  <c r="O48" i="2" s="1"/>
  <c r="P48" i="2" s="1"/>
  <c r="K49" i="2"/>
  <c r="O49" i="2" s="1"/>
  <c r="P49" i="2" s="1"/>
  <c r="K50" i="2"/>
  <c r="O50" i="2" s="1"/>
  <c r="P50" i="2" s="1"/>
  <c r="K51" i="2"/>
  <c r="O51" i="2" s="1"/>
  <c r="P51" i="2" s="1"/>
  <c r="K52" i="2"/>
  <c r="K53" i="2"/>
  <c r="O53" i="2" s="1"/>
  <c r="P53" i="2" s="1"/>
  <c r="K54" i="2"/>
  <c r="O54" i="2" s="1"/>
  <c r="P54" i="2" s="1"/>
  <c r="K55" i="2"/>
  <c r="O55" i="2" s="1"/>
  <c r="P55" i="2" s="1"/>
  <c r="K56" i="2"/>
  <c r="O56" i="2" s="1"/>
  <c r="P56" i="2" s="1"/>
  <c r="K57" i="2"/>
  <c r="O57" i="2" s="1"/>
  <c r="P57" i="2" s="1"/>
  <c r="K58" i="2"/>
  <c r="O58" i="2" s="1"/>
  <c r="P58" i="2" s="1"/>
  <c r="K59" i="2"/>
  <c r="O59" i="2" s="1"/>
  <c r="P59" i="2" s="1"/>
  <c r="K60" i="2"/>
  <c r="K61" i="2"/>
  <c r="O61" i="2" s="1"/>
  <c r="P61" i="2" s="1"/>
  <c r="K62" i="2"/>
  <c r="O62" i="2" s="1"/>
  <c r="P62" i="2" s="1"/>
  <c r="K63" i="2"/>
  <c r="O63" i="2" s="1"/>
  <c r="P63" i="2" s="1"/>
  <c r="G2" i="2"/>
  <c r="R3" i="2"/>
  <c r="R4" i="2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2" i="2"/>
  <c r="G3" i="2"/>
  <c r="H3" i="2" s="1"/>
  <c r="I3" i="2" s="1"/>
  <c r="J3" i="2" s="1"/>
  <c r="Q3" i="2" s="1"/>
  <c r="G4" i="2"/>
  <c r="H4" i="2" s="1"/>
  <c r="I4" i="2" s="1"/>
  <c r="J4" i="2" s="1"/>
  <c r="Q4" i="2" s="1"/>
  <c r="G5" i="2"/>
  <c r="H5" i="2"/>
  <c r="I5" i="2" s="1"/>
  <c r="J5" i="2" s="1"/>
  <c r="Q5" i="2" s="1"/>
  <c r="G6" i="2"/>
  <c r="H6" i="2" s="1"/>
  <c r="I6" i="2" s="1"/>
  <c r="J6" i="2" s="1"/>
  <c r="Q6" i="2" s="1"/>
  <c r="G7" i="2"/>
  <c r="H7" i="2" s="1"/>
  <c r="I7" i="2" s="1"/>
  <c r="J7" i="2" s="1"/>
  <c r="G8" i="2"/>
  <c r="H8" i="2" s="1"/>
  <c r="I8" i="2" s="1"/>
  <c r="G9" i="2"/>
  <c r="H9" i="2" s="1"/>
  <c r="I9" i="2" s="1"/>
  <c r="J9" i="2" s="1"/>
  <c r="G10" i="2"/>
  <c r="H10" i="2" s="1"/>
  <c r="I10" i="2" s="1"/>
  <c r="J10" i="2" s="1"/>
  <c r="Q10" i="2" s="1"/>
  <c r="G11" i="2"/>
  <c r="H11" i="2" s="1"/>
  <c r="I11" i="2" s="1"/>
  <c r="J11" i="2" s="1"/>
  <c r="Q11" i="2" s="1"/>
  <c r="G12" i="2"/>
  <c r="H12" i="2" s="1"/>
  <c r="I12" i="2" s="1"/>
  <c r="J12" i="2" s="1"/>
  <c r="Q12" i="2" s="1"/>
  <c r="G13" i="2"/>
  <c r="H13" i="2" s="1"/>
  <c r="I13" i="2" s="1"/>
  <c r="J13" i="2" s="1"/>
  <c r="Q13" i="2" s="1"/>
  <c r="G14" i="2"/>
  <c r="H14" i="2" s="1"/>
  <c r="I14" i="2" s="1"/>
  <c r="J14" i="2" s="1"/>
  <c r="Q14" i="2" s="1"/>
  <c r="G15" i="2"/>
  <c r="H15" i="2" s="1"/>
  <c r="I15" i="2" s="1"/>
  <c r="J15" i="2" s="1"/>
  <c r="G16" i="2"/>
  <c r="H16" i="2" s="1"/>
  <c r="I16" i="2" s="1"/>
  <c r="G17" i="2"/>
  <c r="H17" i="2" s="1"/>
  <c r="I17" i="2" s="1"/>
  <c r="J17" i="2" s="1"/>
  <c r="G18" i="2"/>
  <c r="H18" i="2" s="1"/>
  <c r="I18" i="2" s="1"/>
  <c r="J18" i="2" s="1"/>
  <c r="Q18" i="2" s="1"/>
  <c r="G19" i="2"/>
  <c r="H19" i="2" s="1"/>
  <c r="I19" i="2" s="1"/>
  <c r="J19" i="2" s="1"/>
  <c r="Q19" i="2" s="1"/>
  <c r="G20" i="2"/>
  <c r="H20" i="2" s="1"/>
  <c r="I20" i="2" s="1"/>
  <c r="J20" i="2" s="1"/>
  <c r="Q20" i="2" s="1"/>
  <c r="G21" i="2"/>
  <c r="H21" i="2" s="1"/>
  <c r="I21" i="2" s="1"/>
  <c r="J21" i="2" s="1"/>
  <c r="Q21" i="2" s="1"/>
  <c r="G22" i="2"/>
  <c r="H22" i="2" s="1"/>
  <c r="I22" i="2" s="1"/>
  <c r="J22" i="2" s="1"/>
  <c r="Q22" i="2" s="1"/>
  <c r="G23" i="2"/>
  <c r="H23" i="2"/>
  <c r="I23" i="2" s="1"/>
  <c r="J23" i="2" s="1"/>
  <c r="G24" i="2"/>
  <c r="H24" i="2" s="1"/>
  <c r="I24" i="2" s="1"/>
  <c r="J24" i="2" s="1"/>
  <c r="G25" i="2"/>
  <c r="H25" i="2" s="1"/>
  <c r="I25" i="2" s="1"/>
  <c r="J25" i="2" s="1"/>
  <c r="Q25" i="2" s="1"/>
  <c r="G26" i="2"/>
  <c r="H26" i="2" s="1"/>
  <c r="I26" i="2" s="1"/>
  <c r="J26" i="2" s="1"/>
  <c r="Q26" i="2" s="1"/>
  <c r="G27" i="2"/>
  <c r="H27" i="2" s="1"/>
  <c r="I27" i="2" s="1"/>
  <c r="J27" i="2" s="1"/>
  <c r="Q27" i="2" s="1"/>
  <c r="G28" i="2"/>
  <c r="H28" i="2" s="1"/>
  <c r="I28" i="2" s="1"/>
  <c r="J28" i="2" s="1"/>
  <c r="Q28" i="2" s="1"/>
  <c r="G29" i="2"/>
  <c r="H29" i="2" s="1"/>
  <c r="I29" i="2" s="1"/>
  <c r="J29" i="2" s="1"/>
  <c r="Q29" i="2" s="1"/>
  <c r="G30" i="2"/>
  <c r="H30" i="2" s="1"/>
  <c r="I30" i="2" s="1"/>
  <c r="J30" i="2" s="1"/>
  <c r="Q30" i="2" s="1"/>
  <c r="G31" i="2"/>
  <c r="H31" i="2" s="1"/>
  <c r="I31" i="2" s="1"/>
  <c r="J31" i="2" s="1"/>
  <c r="G32" i="2"/>
  <c r="H32" i="2" s="1"/>
  <c r="I32" i="2" s="1"/>
  <c r="G33" i="2"/>
  <c r="H33" i="2" s="1"/>
  <c r="I33" i="2" s="1"/>
  <c r="J33" i="2" s="1"/>
  <c r="Q33" i="2" s="1"/>
  <c r="G34" i="2"/>
  <c r="H34" i="2" s="1"/>
  <c r="I34" i="2" s="1"/>
  <c r="J34" i="2" s="1"/>
  <c r="Q34" i="2" s="1"/>
  <c r="G35" i="2"/>
  <c r="H35" i="2"/>
  <c r="I35" i="2" s="1"/>
  <c r="J35" i="2" s="1"/>
  <c r="Q35" i="2" s="1"/>
  <c r="G36" i="2"/>
  <c r="H36" i="2" s="1"/>
  <c r="I36" i="2" s="1"/>
  <c r="J36" i="2" s="1"/>
  <c r="Q36" i="2" s="1"/>
  <c r="G37" i="2"/>
  <c r="H37" i="2" s="1"/>
  <c r="I37" i="2" s="1"/>
  <c r="J37" i="2" s="1"/>
  <c r="G38" i="2"/>
  <c r="H38" i="2" s="1"/>
  <c r="I38" i="2" s="1"/>
  <c r="J38" i="2" s="1"/>
  <c r="Q38" i="2" s="1"/>
  <c r="G39" i="2"/>
  <c r="H39" i="2" s="1"/>
  <c r="I39" i="2" s="1"/>
  <c r="J39" i="2" s="1"/>
  <c r="G40" i="2"/>
  <c r="H40" i="2" s="1"/>
  <c r="I40" i="2" s="1"/>
  <c r="G41" i="2"/>
  <c r="H41" i="2"/>
  <c r="I41" i="2" s="1"/>
  <c r="J41" i="2" s="1"/>
  <c r="Q41" i="2" s="1"/>
  <c r="G42" i="2"/>
  <c r="H42" i="2" s="1"/>
  <c r="I42" i="2" s="1"/>
  <c r="J42" i="2" s="1"/>
  <c r="Q42" i="2" s="1"/>
  <c r="G43" i="2"/>
  <c r="H43" i="2" s="1"/>
  <c r="I43" i="2" s="1"/>
  <c r="J43" i="2" s="1"/>
  <c r="Q43" i="2" s="1"/>
  <c r="G44" i="2"/>
  <c r="H44" i="2" s="1"/>
  <c r="I44" i="2" s="1"/>
  <c r="J44" i="2" s="1"/>
  <c r="Q44" i="2" s="1"/>
  <c r="G45" i="2"/>
  <c r="H45" i="2" s="1"/>
  <c r="I45" i="2" s="1"/>
  <c r="J45" i="2" s="1"/>
  <c r="Q45" i="2" s="1"/>
  <c r="G46" i="2"/>
  <c r="H46" i="2" s="1"/>
  <c r="I46" i="2" s="1"/>
  <c r="J46" i="2" s="1"/>
  <c r="Q46" i="2" s="1"/>
  <c r="G47" i="2"/>
  <c r="H47" i="2"/>
  <c r="I47" i="2"/>
  <c r="J47" i="2" s="1"/>
  <c r="G48" i="2"/>
  <c r="H48" i="2" s="1"/>
  <c r="I48" i="2" s="1"/>
  <c r="G49" i="2"/>
  <c r="H49" i="2" s="1"/>
  <c r="I49" i="2" s="1"/>
  <c r="J49" i="2" s="1"/>
  <c r="Q49" i="2" s="1"/>
  <c r="G50" i="2"/>
  <c r="H50" i="2" s="1"/>
  <c r="I50" i="2" s="1"/>
  <c r="J50" i="2" s="1"/>
  <c r="Q50" i="2" s="1"/>
  <c r="G51" i="2"/>
  <c r="H51" i="2"/>
  <c r="I51" i="2" s="1"/>
  <c r="J51" i="2" s="1"/>
  <c r="Q51" i="2" s="1"/>
  <c r="G52" i="2"/>
  <c r="H52" i="2" s="1"/>
  <c r="I52" i="2" s="1"/>
  <c r="J52" i="2" s="1"/>
  <c r="Q52" i="2" s="1"/>
  <c r="G53" i="2"/>
  <c r="H53" i="2" s="1"/>
  <c r="I53" i="2" s="1"/>
  <c r="J53" i="2" s="1"/>
  <c r="Q53" i="2" s="1"/>
  <c r="G54" i="2"/>
  <c r="H54" i="2" s="1"/>
  <c r="I54" i="2" s="1"/>
  <c r="J54" i="2" s="1"/>
  <c r="Q54" i="2" s="1"/>
  <c r="G55" i="2"/>
  <c r="H55" i="2" s="1"/>
  <c r="I55" i="2" s="1"/>
  <c r="J55" i="2" s="1"/>
  <c r="G56" i="2"/>
  <c r="H56" i="2" s="1"/>
  <c r="I56" i="2" s="1"/>
  <c r="J56" i="2" s="1"/>
  <c r="G57" i="2"/>
  <c r="H57" i="2" s="1"/>
  <c r="I57" i="2" s="1"/>
  <c r="J57" i="2" s="1"/>
  <c r="G58" i="2"/>
  <c r="H58" i="2" s="1"/>
  <c r="I58" i="2" s="1"/>
  <c r="J58" i="2" s="1"/>
  <c r="Q58" i="2" s="1"/>
  <c r="G59" i="2"/>
  <c r="H59" i="2"/>
  <c r="I59" i="2" s="1"/>
  <c r="J59" i="2" s="1"/>
  <c r="Q59" i="2" s="1"/>
  <c r="G60" i="2"/>
  <c r="H60" i="2" s="1"/>
  <c r="I60" i="2" s="1"/>
  <c r="J60" i="2" s="1"/>
  <c r="Q60" i="2" s="1"/>
  <c r="G61" i="2"/>
  <c r="H61" i="2" s="1"/>
  <c r="I61" i="2" s="1"/>
  <c r="J61" i="2" s="1"/>
  <c r="Q61" i="2" s="1"/>
  <c r="G62" i="2"/>
  <c r="H62" i="2" s="1"/>
  <c r="I62" i="2" s="1"/>
  <c r="J62" i="2" s="1"/>
  <c r="Q62" i="2" s="1"/>
  <c r="G63" i="2"/>
  <c r="H63" i="2" s="1"/>
  <c r="I63" i="2" s="1"/>
  <c r="J63" i="2" s="1"/>
  <c r="H2" i="2"/>
  <c r="I2" i="2" s="1"/>
  <c r="Q46" i="3" l="1"/>
  <c r="Q30" i="3"/>
  <c r="Q14" i="3"/>
  <c r="Q52" i="3"/>
  <c r="Q36" i="3"/>
  <c r="Q20" i="3"/>
  <c r="Q4" i="3"/>
  <c r="Q53" i="3"/>
  <c r="Q37" i="3"/>
  <c r="Q21" i="3"/>
  <c r="Q5" i="3"/>
  <c r="Q48" i="3"/>
  <c r="Q43" i="3"/>
  <c r="Q32" i="3"/>
  <c r="Q27" i="3"/>
  <c r="Q16" i="3"/>
  <c r="Q11" i="3"/>
  <c r="Q49" i="3"/>
  <c r="Q33" i="3"/>
  <c r="Q17" i="3"/>
  <c r="Q44" i="3"/>
  <c r="Q39" i="3"/>
  <c r="Q28" i="3"/>
  <c r="Q23" i="3"/>
  <c r="Q12" i="3"/>
  <c r="Q7" i="3"/>
  <c r="Q40" i="3"/>
  <c r="Q2" i="3"/>
  <c r="Q47" i="2"/>
  <c r="Q39" i="2"/>
  <c r="Q24" i="2"/>
  <c r="Q17" i="2"/>
  <c r="Q9" i="2"/>
  <c r="Q48" i="2"/>
  <c r="Q23" i="2"/>
  <c r="Q40" i="2"/>
  <c r="Q31" i="2"/>
  <c r="Q57" i="2"/>
  <c r="Q37" i="2"/>
  <c r="Q15" i="2"/>
  <c r="Q7" i="2"/>
  <c r="Q32" i="2"/>
  <c r="Q16" i="2"/>
  <c r="Q63" i="2"/>
  <c r="Q56" i="2"/>
  <c r="Q55" i="2"/>
  <c r="Q8" i="2"/>
  <c r="M9" i="6"/>
  <c r="N9" i="6" s="1"/>
  <c r="O9" i="6" s="1"/>
  <c r="M8" i="6"/>
  <c r="N8" i="6" s="1"/>
  <c r="O8" i="6" s="1"/>
  <c r="M7" i="6"/>
  <c r="N7" i="6" s="1"/>
  <c r="O7" i="6" s="1"/>
  <c r="N6" i="6"/>
  <c r="O6" i="6" s="1"/>
  <c r="M6" i="6"/>
  <c r="M5" i="6"/>
  <c r="N5" i="6" s="1"/>
  <c r="O5" i="6" s="1"/>
  <c r="M4" i="6"/>
  <c r="N4" i="6" s="1"/>
  <c r="O4" i="6" s="1"/>
  <c r="N3" i="6"/>
  <c r="O3" i="6" s="1"/>
  <c r="M3" i="6"/>
  <c r="N2" i="6"/>
  <c r="O2" i="6" s="1"/>
  <c r="M2" i="6"/>
</calcChain>
</file>

<file path=xl/sharedStrings.xml><?xml version="1.0" encoding="utf-8"?>
<sst xmlns="http://schemas.openxmlformats.org/spreadsheetml/2006/main" count="461" uniqueCount="108">
  <si>
    <t>Xg</t>
    <phoneticPr fontId="1" type="noConversion"/>
  </si>
  <si>
    <t>Yg</t>
    <phoneticPr fontId="1" type="noConversion"/>
  </si>
  <si>
    <t>Xn</t>
    <phoneticPr fontId="1" type="noConversion"/>
  </si>
  <si>
    <t>Yn</t>
    <phoneticPr fontId="1" type="noConversion"/>
  </si>
  <si>
    <t>划痕CS2KOHT1080-2H-05HAO.czi:c:2/4 - 划痕CS2KOHT1080-2H-05HAO.czi #1</t>
  </si>
  <si>
    <t>划痕CS2KOHT1080-2H-08-2反-2岁-2正.czi:c:2/4 - 划痕CS2KOHT1080-2H-08-2反-2岁-2正.czi #1</t>
  </si>
  <si>
    <t>划痕CS2KOHT1080-2H-12-3碎-1正.czi:c:2/4 - 划痕CS2KOHT1080-2H-12-3碎-1正.czi #1</t>
  </si>
  <si>
    <t>划痕CS2KOHT1080-2H-13HAO.czi:c:2/4 - 划痕CS2KOHT1080-2H-13HAO.czi #1</t>
  </si>
  <si>
    <t>划痕CS2KOHT1080-2H-20HAO.czi:c:2/4 - 划痕CS2KOHT1080-2H-20HAO.czi #1</t>
  </si>
  <si>
    <t>划痕CS2KOHT1080-2H-21用.czi:c:2/4 - 划痕CS2KOHT1080-2H-21用.czi #1</t>
  </si>
  <si>
    <t>划痕CS2KOHT1080-2H-21用.czi:c:1/4 - 划痕CS2KOHT1080-2H-21用.czi #1</t>
  </si>
  <si>
    <t>划痕CS2KOHT1080-2H-22用.czi:c:2/4 - 划痕CS2KOHT1080-2H-22用.czi #1</t>
  </si>
  <si>
    <t>划痕CS2KOHT1080-2H-29用.czi:c:2/4 - 划痕CS2KOHT1080-2H-29用.czi #1</t>
  </si>
  <si>
    <t>细胞核Xn</t>
    <phoneticPr fontId="1" type="noConversion"/>
  </si>
  <si>
    <t>高尔基体Xg</t>
    <phoneticPr fontId="1" type="noConversion"/>
  </si>
  <si>
    <t>划痕CS2KOHT1080-2H-01用.czi:c:2/4 - 划痕CS2KOHT1080-2H-01用.czi #1</t>
  </si>
  <si>
    <t>划痕CS2KOHT1080-2H-02用.czi:c:2/4 - 划痕CS2KOHT1080-2H-02用.czi #1</t>
  </si>
  <si>
    <t>划痕CS2KOHT1080-2H-25用.czi:c:1/4 - 划痕CS2KOHT1080-2H-25用.czi #1</t>
  </si>
  <si>
    <t>划痕CS2KOHT1080-2H-02用.czi:c:2/4 - 划痕CS2KOHT1080-2H-02用.czi #1</t>
    <phoneticPr fontId="1" type="noConversion"/>
  </si>
  <si>
    <t>划痕CS2KOHT1080-2H-02用.czi:c:2/4 - 划痕CS2KOHT1080-2H-07用.czi#1</t>
    <phoneticPr fontId="1" type="noConversion"/>
  </si>
  <si>
    <t>划痕CS2KOHT1080-2H-02用.czi:c:2/4 - 划痕CS2KOHT1080-2H-07用.czi#1</t>
    <phoneticPr fontId="1" type="noConversion"/>
  </si>
  <si>
    <t>划痕HT1080-2H-04hao用.czi:c:2/4 - 划痕HT1080-2H-04hao用.czi #1</t>
  </si>
  <si>
    <t>划痕HT1080-2H-10.czi:c:2/4 - 划痕HT1080-2H-10.czi #1</t>
  </si>
  <si>
    <t>划痕HT1080-2H-25haoBUYONG.czi:c:2/4 - 划痕HT1080-2H-25haoBUYONG.czi #1</t>
  </si>
  <si>
    <t>划痕HT1080-2H-35好.czi:c:2/4 - 划痕HT1080-2H-35好.czi #1</t>
  </si>
  <si>
    <t>划痕HT1080-2H-38前.czi:c:2/4 - 划痕HT1080-2H-38前.czi #1</t>
  </si>
  <si>
    <t>划痕HT1080-2H-42用.czi:c:2/4 - 划痕HT1080-2H-42用.czi #1</t>
  </si>
  <si>
    <t>划痕HT1080-2H-45hao.czi:c:2/4 - 划痕HT1080-2H-45hao.czi #1</t>
  </si>
  <si>
    <t>划痕HT1080-2H-03.czi:c:1/4 - 划痕HT1080-2H-03.czi #1</t>
  </si>
  <si>
    <t>划痕HT1080-2H-23.czi:c:4/4 - 划痕HT1080-2H-23.czi #1</t>
  </si>
  <si>
    <t>CS2KO-HT1080质心坐标</t>
  </si>
  <si>
    <t>HT1080-1质心坐标</t>
  </si>
  <si>
    <t>HT1080-2质心</t>
  </si>
  <si>
    <r>
      <t>GM130</t>
    </r>
    <r>
      <rPr>
        <sz val="11"/>
        <color theme="1"/>
        <rFont val="等线"/>
        <family val="2"/>
      </rPr>
      <t>高尔基体质心</t>
    </r>
    <phoneticPr fontId="1" type="noConversion"/>
  </si>
  <si>
    <r>
      <t>X</t>
    </r>
    <r>
      <rPr>
        <sz val="11"/>
        <color theme="1"/>
        <rFont val="等线"/>
        <family val="2"/>
      </rPr>
      <t>轴</t>
    </r>
    <phoneticPr fontId="1" type="noConversion"/>
  </si>
  <si>
    <r>
      <t>Y</t>
    </r>
    <r>
      <rPr>
        <sz val="11"/>
        <color theme="1"/>
        <rFont val="等线"/>
        <family val="2"/>
      </rPr>
      <t>轴</t>
    </r>
    <phoneticPr fontId="1" type="noConversion"/>
  </si>
  <si>
    <r>
      <rPr>
        <sz val="11"/>
        <color theme="1"/>
        <rFont val="等线"/>
        <family val="2"/>
      </rPr>
      <t>细胞核</t>
    </r>
    <r>
      <rPr>
        <sz val="11"/>
        <color theme="1"/>
        <rFont val="Times New Roman"/>
        <family val="1"/>
      </rPr>
      <t>DAPI</t>
    </r>
    <r>
      <rPr>
        <sz val="11"/>
        <color theme="1"/>
        <rFont val="等线"/>
        <family val="2"/>
      </rPr>
      <t>质心</t>
    </r>
    <phoneticPr fontId="1" type="noConversion"/>
  </si>
  <si>
    <r>
      <rPr>
        <sz val="11"/>
        <color rgb="FFFF0000"/>
        <rFont val="等线"/>
        <family val="2"/>
      </rPr>
      <t>计算</t>
    </r>
    <phoneticPr fontId="1" type="noConversion"/>
  </si>
  <si>
    <r>
      <t>Tan</t>
    </r>
    <r>
      <rPr>
        <sz val="11"/>
        <color theme="1"/>
        <rFont val="Symbol"/>
        <family val="1"/>
        <charset val="2"/>
      </rPr>
      <t>b</t>
    </r>
    <phoneticPr fontId="1" type="noConversion"/>
  </si>
  <si>
    <r>
      <t>arcTan</t>
    </r>
    <r>
      <rPr>
        <sz val="11"/>
        <color theme="1"/>
        <rFont val="Symbol"/>
        <family val="1"/>
        <charset val="2"/>
      </rPr>
      <t>b</t>
    </r>
    <phoneticPr fontId="1" type="noConversion"/>
  </si>
  <si>
    <r>
      <rPr>
        <b/>
        <sz val="11"/>
        <color theme="1"/>
        <rFont val="Symbol"/>
        <family val="1"/>
        <charset val="2"/>
      </rPr>
      <t>b</t>
    </r>
    <r>
      <rPr>
        <b/>
        <sz val="15.95"/>
        <color theme="1"/>
        <rFont val="Times New Roman"/>
        <family val="1"/>
      </rPr>
      <t>-</t>
    </r>
    <r>
      <rPr>
        <b/>
        <sz val="11"/>
        <color theme="1"/>
        <rFont val="Times New Roman"/>
        <family val="1"/>
      </rPr>
      <t>degrees</t>
    </r>
    <phoneticPr fontId="1" type="noConversion"/>
  </si>
  <si>
    <t>判断位置</t>
    <phoneticPr fontId="1" type="noConversion"/>
  </si>
  <si>
    <t>极坐标象限</t>
    <phoneticPr fontId="1" type="noConversion"/>
  </si>
  <si>
    <r>
      <t>Xg&gt;Xn</t>
    </r>
    <r>
      <rPr>
        <sz val="11"/>
        <color theme="1"/>
        <rFont val="宋体"/>
        <family val="3"/>
        <charset val="134"/>
      </rPr>
      <t>：G在N右</t>
    </r>
    <phoneticPr fontId="1" type="noConversion"/>
  </si>
  <si>
    <t>一二象限</t>
    <phoneticPr fontId="1" type="noConversion"/>
  </si>
  <si>
    <r>
      <rPr>
        <sz val="11"/>
        <color theme="1"/>
        <rFont val="宋体"/>
        <family val="3"/>
        <charset val="134"/>
      </rPr>
      <t>X</t>
    </r>
    <r>
      <rPr>
        <sz val="11"/>
        <color theme="1"/>
        <rFont val="Times New Roman"/>
        <family val="1"/>
      </rPr>
      <t>g&lt;Xn</t>
    </r>
    <r>
      <rPr>
        <sz val="11"/>
        <color theme="1"/>
        <rFont val="宋体"/>
        <family val="3"/>
        <charset val="134"/>
      </rPr>
      <t>：G在N左</t>
    </r>
    <phoneticPr fontId="1" type="noConversion"/>
  </si>
  <si>
    <t>三四象限</t>
    <phoneticPr fontId="1" type="noConversion"/>
  </si>
  <si>
    <r>
      <t>Yg&gt;Yn</t>
    </r>
    <r>
      <rPr>
        <sz val="11"/>
        <color theme="1"/>
        <rFont val="宋体"/>
        <family val="3"/>
        <charset val="134"/>
      </rPr>
      <t>：G在N上</t>
    </r>
    <phoneticPr fontId="1" type="noConversion"/>
  </si>
  <si>
    <t>一四象限</t>
    <phoneticPr fontId="1" type="noConversion"/>
  </si>
  <si>
    <r>
      <t>Yg&lt;Yn</t>
    </r>
    <r>
      <rPr>
        <sz val="11"/>
        <color theme="1"/>
        <rFont val="宋体"/>
        <family val="3"/>
        <charset val="134"/>
      </rPr>
      <t>：G在N下</t>
    </r>
    <phoneticPr fontId="1" type="noConversion"/>
  </si>
  <si>
    <t>二三象限</t>
    <phoneticPr fontId="1" type="noConversion"/>
  </si>
  <si>
    <t>备注：极坐标有0~360或者-180~180两种。</t>
    <phoneticPr fontId="1" type="noConversion"/>
  </si>
  <si>
    <t>Distance</t>
    <phoneticPr fontId="1" type="noConversion"/>
  </si>
  <si>
    <t>象限1</t>
    <phoneticPr fontId="1" type="noConversion"/>
  </si>
  <si>
    <t>象限2</t>
    <phoneticPr fontId="1" type="noConversion"/>
  </si>
  <si>
    <t>象限3</t>
    <phoneticPr fontId="1" type="noConversion"/>
  </si>
  <si>
    <t>象限4</t>
    <phoneticPr fontId="1" type="noConversion"/>
  </si>
  <si>
    <t>加90度</t>
    <phoneticPr fontId="1" type="noConversion"/>
  </si>
  <si>
    <r>
      <t>|</t>
    </r>
    <r>
      <rPr>
        <b/>
        <sz val="11"/>
        <color theme="1"/>
        <rFont val="Symbol"/>
        <family val="1"/>
        <charset val="2"/>
      </rPr>
      <t>b</t>
    </r>
    <r>
      <rPr>
        <b/>
        <sz val="15.95"/>
        <color theme="1"/>
        <rFont val="Times New Roman"/>
        <family val="1"/>
      </rPr>
      <t>-</t>
    </r>
    <r>
      <rPr>
        <b/>
        <sz val="11"/>
        <color theme="1"/>
        <rFont val="Times New Roman"/>
        <family val="1"/>
      </rPr>
      <t>degrees|</t>
    </r>
    <phoneticPr fontId="1" type="noConversion"/>
  </si>
  <si>
    <t>360角度</t>
    <phoneticPr fontId="1" type="noConversion"/>
  </si>
  <si>
    <t>象限求和</t>
    <phoneticPr fontId="1" type="noConversion"/>
  </si>
  <si>
    <t>HT1080-2h-2.czi:c:1/3 - HT1080-2h-2.czi #1</t>
  </si>
  <si>
    <t>HT1080-2h-4.czi:c:1/3 - HT1080-2h-4.czi #1</t>
  </si>
  <si>
    <t>HT1080-2h-6.czi:c:1/3 - HT1080-2h-6.czi #1</t>
  </si>
  <si>
    <t>HT1080-2h-8.czi:c:1/3 - HT1080-2h-8.czi #1</t>
  </si>
  <si>
    <t>HT1080-2h-9.czi:c:2/3 - HT1080-2h-9.czi #1</t>
  </si>
  <si>
    <t>HT1080-2h-10.czi:c:2/3 - HT1080-2h-10.czi #1</t>
  </si>
  <si>
    <t>MARK2KO-2h-1.czi:c:1/3 - MARK2KO-2h-1.czi #1</t>
  </si>
  <si>
    <t>MARK2KO-2h-1.czi:c:2/3 - MARK2KO-2h-1.czi #1</t>
  </si>
  <si>
    <t>MARK2KO-2h-7.czi:c:2/3 - MARK2KO-2h-7.czi #1</t>
  </si>
  <si>
    <t>MARK2KO-2h-2用.czi:c:2/3 - MARK2KO-2h-2用.czi #1</t>
  </si>
  <si>
    <t>MARK2KO-2h-4.czi:c:2/3 - MARK2KO-2h-4.czi #1</t>
  </si>
  <si>
    <t>MARK2KO-2h-8.czi:c:2/3 - MARK2KO-2h-8.czi #1</t>
  </si>
  <si>
    <t>MARK2KO-2h-9.czi:c:2/3 - MARK2KO-2h-9.czi #1</t>
  </si>
  <si>
    <t>MARK2KO-CAMSAP2-WT-2h-1.czi:c:1/4 - MARK2KO-CAMSAP2-WT-2h-1.czi #1</t>
  </si>
  <si>
    <t>MARK2KO-CAMSAP2-WT-2h-2.czi:c:1/4 - MARK2KO-CAMSAP2-WT-2h-2.czi #1</t>
  </si>
  <si>
    <t>MARK2KO-CAMSAP2-WT-2h-3.czi:c:1/4 - MARK2KO-CAMSAP2-WT-2h-3.czi #1</t>
  </si>
  <si>
    <t>MARK2KO-CAMSAP2-WT-2h-5.czi:c:1/4 - MARK2KO-CAMSAP2-WT-2h-5.czi #1</t>
  </si>
  <si>
    <t>MARK2KO-CAMSAP2-A-2h-1.czi:c:1/4 - MARK2KO-CAMSAP2-A-2h-1.czi #1</t>
  </si>
  <si>
    <t>MARK2KO-CAMSAP2-A-2h-3.czi:c:1/4 - MARK2KO-CAMSAP2-A-2h-3.czi #1</t>
  </si>
  <si>
    <t>MARK2KO-CAMSAP2-A-2h-6.czi:c:1/4 - MARK2KO-CAMSAP2-A-2h-6.czi #1</t>
  </si>
  <si>
    <t>MARK2KO-CAMSAP2-A-2h-7.czi:c:1/4 - MARK2KO-CAMSAP2-A-2h-7.czi #1</t>
  </si>
  <si>
    <t>MARK2KO-CAMSAP2-A-2h-9.czi:c:1/4 - MARK2KO-CAMSAP2-A-2h-9.czi #1</t>
  </si>
  <si>
    <t>MARK2-KO-CS2-A-5.czi:c:1/4 - MARK2-KO-CS2-A-5.czi #1</t>
  </si>
  <si>
    <t>MARK2-KO-CS2-A-6.czi:c:1/4 - MARK2-KO-CS2-A-6.czi #1</t>
  </si>
  <si>
    <t>MARK2-KO-CS2-A-9.czi:c:1/4 - MARK2-KO-CS2-A-9.czi #1</t>
  </si>
  <si>
    <t>MARK2KO-CAMSAP2-D-2h-1.czi:c:1/4 - MARK2KO-CAMSAP2-D-2h-1.czi #1</t>
  </si>
  <si>
    <t>MARK2KO-CAMSAP2-D-2h-2.czi:c:1/4 - MARK2KO-CAMSAP2-D-2h-2.czi #1</t>
  </si>
  <si>
    <t>MARK2KO-CAMSAP2-D-2h-3.czi:c:1/4 - MARK2KO-CAMSAP2-D-2h-3.czi #1</t>
  </si>
  <si>
    <t>MARK2KO-CAMSAP2-D-2h-5.czi:c:1/4 - MARK2KO-CAMSAP2-D-2h-5.czi #1</t>
  </si>
  <si>
    <t>MARK2KO-CAMSAP2-D-2h-6.czi:c:1/4 - MARK2KO-CAMSAP2-D-2h-6.czi #1</t>
  </si>
  <si>
    <t>MARK2KO-CAMSAP2-D-2h-7.czi:c:1/4 - MARK2KO-CAMSAP2-D-2h-7.czi #1</t>
  </si>
  <si>
    <t>MARK2KO-CAMSAP2-D-2h-9.czi:c:1/4 - MARK2KO-CAMSAP2-D-2h-9.czi #1</t>
  </si>
  <si>
    <t>MARK2-KO-CS2-WT-1.czi:c:1/4 - MARK2-KO-CS2-WT-1.czi #1</t>
  </si>
  <si>
    <t>MARK2-KO-CS2-WT-8.czi:c:1/4 - MARK2-KO-CS2-WT-8.czi #1</t>
  </si>
  <si>
    <t>MARK2-KO-CS2-A-2.czi:c:3/4 - MARK2-KO-CS2-A-2.czi #1</t>
  </si>
  <si>
    <t>MARK2-KO-CS2-A-3.czi:c:1/4 - MARK2-KO-CS2-A-3.czi #1</t>
  </si>
  <si>
    <t>MARK2-KO-CS2-A-2.czi:c:3/4 - MARK2-KO-CS2-A-2.czi #1xinyong</t>
    <phoneticPr fontId="1" type="noConversion"/>
  </si>
  <si>
    <t>MARK2-KO-CS2-A-3.czi:c:1/4 - MARK2-KO-CS2-A-3.czi #1xinyong</t>
    <phoneticPr fontId="1" type="noConversion"/>
  </si>
  <si>
    <t>总和</t>
    <phoneticPr fontId="1" type="noConversion"/>
  </si>
  <si>
    <t>比例</t>
    <phoneticPr fontId="1" type="noConversion"/>
  </si>
  <si>
    <t>14象限</t>
    <phoneticPr fontId="1" type="noConversion"/>
  </si>
  <si>
    <t>14象限数量</t>
    <phoneticPr fontId="1" type="noConversion"/>
  </si>
  <si>
    <t>总数</t>
    <phoneticPr fontId="1" type="noConversion"/>
  </si>
  <si>
    <t>HT1080-2h-1.czi:c:1/3 - HT1080-2h-1.czi #1</t>
  </si>
  <si>
    <t>HT1080-2h-7.czi:c:1/3 - HT1080-2h-7.czi #1</t>
  </si>
  <si>
    <t>MARK2KO-CAMSAP2-D-2h-8.czi:c:1/4 - MARK2KO-CAMSAP2-D-2h-8.czi #1</t>
  </si>
  <si>
    <t>MARK2-KO-CS2-A-4.czi:c:1/4 - MARK2-KO-CS2-A-4.czi #1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</si>
</sst>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0_ "/>
    <numFmt numFmtId="177" formatCode="0.00_);[Red]\(0.00\)"/>
  </numFmts>
  <fonts count="16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sz val="11"/>
      <color theme="1"/>
      <name val="等线"/>
      <family val="2"/>
    </font>
    <font>
      <sz val="11"/>
      <color rgb="FFFF0000"/>
      <name val="Times New Roman"/>
      <family val="1"/>
    </font>
    <font>
      <sz val="11"/>
      <color rgb="FFFF0000"/>
      <name val="等线"/>
      <family val="2"/>
    </font>
    <font>
      <sz val="11"/>
      <color theme="1"/>
      <name val="Symbol"/>
      <family val="1"/>
      <charset val="2"/>
    </font>
    <font>
      <b/>
      <sz val="11"/>
      <color theme="1"/>
      <name val="Times New Roman"/>
      <family val="1"/>
    </font>
    <font>
      <b/>
      <sz val="11"/>
      <color theme="1"/>
      <name val="Symbol"/>
      <family val="1"/>
      <charset val="2"/>
    </font>
    <font>
      <b/>
      <sz val="15.95"/>
      <color theme="1"/>
      <name val="Times New Roman"/>
      <family val="1"/>
    </font>
    <font>
      <sz val="11"/>
      <color theme="1"/>
      <name val="宋体"/>
      <family val="3"/>
      <charset val="134"/>
    </font>
    <font>
      <b/>
      <sz val="11"/>
      <color theme="1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sz val="11"/>
      <color rgb="FFFF0000"/>
      <name val="等线"/>
      <family val="2"/>
      <scheme val="minor"/>
    </font>
    <font>
      <b/>
      <sz val="11"/>
      <color rgb="FFFF0000"/>
      <name val="等线"/>
      <family val="3"/>
      <charset val="134"/>
      <scheme val="minor"/>
    </font>
    <font>
      <sz val="11"/>
      <color rgb="FFFF0000"/>
      <name val="等线"/>
      <family val="3"/>
      <charset val="134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/>
    <xf numFmtId="0" fontId="4" fillId="0" borderId="0" xfId="0" applyFont="1"/>
    <xf numFmtId="0" fontId="7" fillId="0" borderId="0" xfId="0" applyFont="1"/>
    <xf numFmtId="0" fontId="10" fillId="0" borderId="0" xfId="0" applyFont="1" applyAlignment="1">
      <alignment horizontal="center"/>
    </xf>
    <xf numFmtId="0" fontId="10" fillId="0" borderId="0" xfId="0" applyFont="1"/>
    <xf numFmtId="0" fontId="11" fillId="0" borderId="0" xfId="0" applyFont="1"/>
    <xf numFmtId="0" fontId="2" fillId="0" borderId="0" xfId="0" applyFont="1" applyAlignment="1">
      <alignment horizontal="center"/>
    </xf>
    <xf numFmtId="176" fontId="7" fillId="0" borderId="0" xfId="0" applyNumberFormat="1" applyFont="1"/>
    <xf numFmtId="176" fontId="11" fillId="0" borderId="0" xfId="0" applyNumberFormat="1" applyFont="1"/>
    <xf numFmtId="176" fontId="0" fillId="0" borderId="0" xfId="0" applyNumberFormat="1"/>
    <xf numFmtId="176" fontId="12" fillId="0" borderId="0" xfId="0" applyNumberFormat="1" applyFont="1"/>
    <xf numFmtId="176" fontId="0" fillId="0" borderId="0" xfId="0" applyNumberFormat="1" applyFont="1"/>
    <xf numFmtId="176" fontId="0" fillId="2" borderId="0" xfId="0" applyNumberFormat="1" applyFill="1"/>
    <xf numFmtId="0" fontId="0" fillId="2" borderId="0" xfId="0" applyFill="1"/>
    <xf numFmtId="0" fontId="13" fillId="0" borderId="0" xfId="0" applyFont="1"/>
    <xf numFmtId="176" fontId="14" fillId="0" borderId="0" xfId="0" applyNumberFormat="1" applyFont="1"/>
    <xf numFmtId="176" fontId="15" fillId="0" borderId="0" xfId="0" applyNumberFormat="1" applyFont="1"/>
    <xf numFmtId="176" fontId="11" fillId="2" borderId="0" xfId="0" applyNumberFormat="1" applyFont="1" applyFill="1"/>
    <xf numFmtId="176" fontId="12" fillId="2" borderId="0" xfId="0" applyNumberFormat="1" applyFont="1" applyFill="1"/>
    <xf numFmtId="0" fontId="0" fillId="3" borderId="0" xfId="0" applyFill="1"/>
    <xf numFmtId="176" fontId="11" fillId="3" borderId="0" xfId="0" applyNumberFormat="1" applyFont="1" applyFill="1"/>
    <xf numFmtId="176" fontId="12" fillId="3" borderId="0" xfId="0" applyNumberFormat="1" applyFont="1" applyFill="1"/>
    <xf numFmtId="176" fontId="0" fillId="3" borderId="0" xfId="0" applyNumberFormat="1" applyFill="1"/>
    <xf numFmtId="0" fontId="0" fillId="4" borderId="0" xfId="0" applyFill="1"/>
    <xf numFmtId="176" fontId="11" fillId="4" borderId="0" xfId="0" applyNumberFormat="1" applyFont="1" applyFill="1"/>
    <xf numFmtId="176" fontId="12" fillId="4" borderId="0" xfId="0" applyNumberFormat="1" applyFont="1" applyFill="1"/>
    <xf numFmtId="176" fontId="0" fillId="4" borderId="0" xfId="0" applyNumberFormat="1" applyFill="1"/>
    <xf numFmtId="0" fontId="0" fillId="5" borderId="0" xfId="0" applyFill="1" applyAlignment="1">
      <alignment vertical="center"/>
    </xf>
    <xf numFmtId="0" fontId="0" fillId="5" borderId="0" xfId="0" applyFill="1"/>
    <xf numFmtId="176" fontId="11" fillId="5" borderId="0" xfId="0" applyNumberFormat="1" applyFont="1" applyFill="1"/>
    <xf numFmtId="176" fontId="12" fillId="5" borderId="0" xfId="0" applyNumberFormat="1" applyFont="1" applyFill="1"/>
    <xf numFmtId="176" fontId="0" fillId="5" borderId="0" xfId="0" applyNumberFormat="1" applyFill="1"/>
    <xf numFmtId="177" fontId="0" fillId="0" borderId="0" xfId="0" applyNumberFormat="1"/>
    <xf numFmtId="177" fontId="0" fillId="2" borderId="0" xfId="0" applyNumberFormat="1" applyFill="1"/>
    <xf numFmtId="177" fontId="0" fillId="3" borderId="0" xfId="0" applyNumberFormat="1" applyFill="1"/>
    <xf numFmtId="177" fontId="0" fillId="5" borderId="0" xfId="0" applyNumberFormat="1" applyFill="1"/>
    <xf numFmtId="0" fontId="0" fillId="6" borderId="0" xfId="0" applyFill="1"/>
    <xf numFmtId="176" fontId="11" fillId="6" borderId="0" xfId="0" applyNumberFormat="1" applyFont="1" applyFill="1"/>
    <xf numFmtId="176" fontId="12" fillId="6" borderId="0" xfId="0" applyNumberFormat="1" applyFont="1" applyFill="1"/>
    <xf numFmtId="176" fontId="0" fillId="6" borderId="0" xfId="0" applyNumberFormat="1" applyFill="1"/>
    <xf numFmtId="0" fontId="0" fillId="6" borderId="0" xfId="0" applyFill="1" applyAlignment="1">
      <alignment vertical="center"/>
    </xf>
    <xf numFmtId="0" fontId="0" fillId="7" borderId="0" xfId="0" applyFill="1"/>
    <xf numFmtId="176" fontId="11" fillId="7" borderId="0" xfId="0" applyNumberFormat="1" applyFont="1" applyFill="1"/>
    <xf numFmtId="176" fontId="12" fillId="7" borderId="0" xfId="0" applyNumberFormat="1" applyFont="1" applyFill="1"/>
    <xf numFmtId="176" fontId="0" fillId="7" borderId="0" xfId="0" applyNumberFormat="1" applyFill="1"/>
    <xf numFmtId="0" fontId="0" fillId="8" borderId="0" xfId="0" applyFill="1"/>
    <xf numFmtId="176" fontId="11" fillId="8" borderId="0" xfId="0" applyNumberFormat="1" applyFont="1" applyFill="1"/>
    <xf numFmtId="176" fontId="12" fillId="8" borderId="0" xfId="0" applyNumberFormat="1" applyFont="1" applyFill="1"/>
    <xf numFmtId="176" fontId="0" fillId="8" borderId="0" xfId="0" applyNumberFormat="1" applyFill="1"/>
    <xf numFmtId="0" fontId="0" fillId="8" borderId="0" xfId="0" applyFill="1" applyAlignment="1">
      <alignment vertical="center"/>
    </xf>
    <xf numFmtId="0" fontId="0" fillId="9" borderId="0" xfId="0" applyFill="1" applyAlignment="1">
      <alignment vertical="center"/>
    </xf>
    <xf numFmtId="0" fontId="0" fillId="9" borderId="0" xfId="0" applyFill="1"/>
    <xf numFmtId="176" fontId="11" fillId="9" borderId="0" xfId="0" applyNumberFormat="1" applyFont="1" applyFill="1"/>
    <xf numFmtId="176" fontId="12" fillId="9" borderId="0" xfId="0" applyNumberFormat="1" applyFont="1" applyFill="1"/>
    <xf numFmtId="176" fontId="0" fillId="9" borderId="0" xfId="0" applyNumberFormat="1" applyFill="1"/>
    <xf numFmtId="0" fontId="0" fillId="10" borderId="0" xfId="0" applyFill="1" applyAlignment="1">
      <alignment vertical="center"/>
    </xf>
    <xf numFmtId="0" fontId="0" fillId="10" borderId="0" xfId="0" applyFill="1"/>
    <xf numFmtId="176" fontId="11" fillId="10" borderId="0" xfId="0" applyNumberFormat="1" applyFont="1" applyFill="1"/>
    <xf numFmtId="176" fontId="12" fillId="10" borderId="0" xfId="0" applyNumberFormat="1" applyFont="1" applyFill="1"/>
    <xf numFmtId="176" fontId="0" fillId="10" borderId="0" xfId="0" applyNumberFormat="1" applyFill="1"/>
    <xf numFmtId="10" fontId="0" fillId="10" borderId="0" xfId="0" applyNumberFormat="1" applyFill="1"/>
    <xf numFmtId="9" fontId="0" fillId="7" borderId="0" xfId="0" applyNumberFormat="1" applyFill="1"/>
    <xf numFmtId="10" fontId="0" fillId="9" borderId="0" xfId="0" applyNumberFormat="1" applyFill="1"/>
    <xf numFmtId="10" fontId="0" fillId="6" borderId="0" xfId="0" applyNumberFormat="1" applyFill="1"/>
    <xf numFmtId="0" fontId="13" fillId="7" borderId="0" xfId="0" applyFont="1" applyFill="1"/>
    <xf numFmtId="10" fontId="0" fillId="4" borderId="0" xfId="0" applyNumberFormat="1" applyFill="1"/>
    <xf numFmtId="10" fontId="13" fillId="7" borderId="0" xfId="0" applyNumberFormat="1" applyFont="1" applyFill="1"/>
    <xf numFmtId="0" fontId="0" fillId="11" borderId="0" xfId="0" applyFill="1"/>
    <xf numFmtId="176" fontId="11" fillId="11" borderId="0" xfId="0" applyNumberFormat="1" applyFont="1" applyFill="1"/>
    <xf numFmtId="176" fontId="12" fillId="11" borderId="0" xfId="0" applyNumberFormat="1" applyFont="1" applyFill="1"/>
    <xf numFmtId="176" fontId="0" fillId="11" borderId="0" xfId="0" applyNumberFormat="1" applyFill="1"/>
    <xf numFmtId="10" fontId="0" fillId="11" borderId="0" xfId="0" applyNumberFormat="1" applyFill="1"/>
    <xf numFmtId="10" fontId="0" fillId="5" borderId="0" xfId="0" applyNumberFormat="1" applyFill="1"/>
    <xf numFmtId="0" fontId="13" fillId="8" borderId="0" xfId="0" applyFont="1" applyFill="1"/>
    <xf numFmtId="10" fontId="13" fillId="8" borderId="0" xfId="0" applyNumberFormat="1" applyFont="1" applyFill="1"/>
    <xf numFmtId="9" fontId="0" fillId="6" borderId="0" xfId="0" applyNumberFormat="1" applyFill="1"/>
    <xf numFmtId="176" fontId="15" fillId="12" borderId="0" xfId="0" applyNumberFormat="1" applyFont="1" applyFill="1"/>
    <xf numFmtId="0" fontId="0" fillId="13" borderId="0" xfId="0" applyFill="1" applyAlignment="1">
      <alignment vertical="center"/>
    </xf>
    <xf numFmtId="0" fontId="0" fillId="13" borderId="0" xfId="0" applyFill="1"/>
    <xf numFmtId="176" fontId="11" fillId="13" borderId="0" xfId="0" applyNumberFormat="1" applyFont="1" applyFill="1"/>
    <xf numFmtId="176" fontId="12" fillId="13" borderId="0" xfId="0" applyNumberFormat="1" applyFont="1" applyFill="1"/>
    <xf numFmtId="176" fontId="0" fillId="13" borderId="0" xfId="0" applyNumberFormat="1" applyFill="1"/>
    <xf numFmtId="10" fontId="0" fillId="13" borderId="0" xfId="0" applyNumberFormat="1" applyFill="1"/>
    <xf numFmtId="9" fontId="0" fillId="13" borderId="0" xfId="0" applyNumberFormat="1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83821</xdr:colOff>
      <xdr:row>9</xdr:row>
      <xdr:rowOff>53340</xdr:rowOff>
    </xdr:from>
    <xdr:to>
      <xdr:col>4</xdr:col>
      <xdr:colOff>571501</xdr:colOff>
      <xdr:row>36</xdr:row>
      <xdr:rowOff>67243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9621" y="1796415"/>
          <a:ext cx="7078980" cy="4900228"/>
        </a:xfrm>
        <a:prstGeom prst="rect">
          <a:avLst/>
        </a:prstGeom>
      </xdr:spPr>
    </xdr:pic>
    <xdr:clientData/>
  </xdr:twoCellAnchor>
  <xdr:twoCellAnchor>
    <xdr:from>
      <xdr:col>7</xdr:col>
      <xdr:colOff>104775</xdr:colOff>
      <xdr:row>12</xdr:row>
      <xdr:rowOff>104775</xdr:rowOff>
    </xdr:from>
    <xdr:to>
      <xdr:col>15</xdr:col>
      <xdr:colOff>265790</xdr:colOff>
      <xdr:row>30</xdr:row>
      <xdr:rowOff>21856</xdr:rowOff>
    </xdr:to>
    <xdr:grpSp>
      <xdr:nvGrpSpPr>
        <xdr:cNvPr id="3" name="组合 2"/>
        <xdr:cNvGrpSpPr/>
      </xdr:nvGrpSpPr>
      <xdr:grpSpPr>
        <a:xfrm>
          <a:off x="9064844" y="2311947"/>
          <a:ext cx="5205980" cy="3038654"/>
          <a:chOff x="10106025" y="2276475"/>
          <a:chExt cx="5828390" cy="3174631"/>
        </a:xfrm>
      </xdr:grpSpPr>
      <xdr:grpSp>
        <xdr:nvGrpSpPr>
          <xdr:cNvPr id="4" name="组合 3"/>
          <xdr:cNvGrpSpPr/>
        </xdr:nvGrpSpPr>
        <xdr:grpSpPr>
          <a:xfrm>
            <a:off x="10582275" y="2276475"/>
            <a:ext cx="4380459" cy="2394537"/>
            <a:chOff x="8172450" y="2219325"/>
            <a:chExt cx="4380459" cy="2394537"/>
          </a:xfrm>
        </xdr:grpSpPr>
        <xdr:sp macro="" textlink="">
          <xdr:nvSpPr>
            <xdr:cNvPr id="6" name="直角三角形 5"/>
            <xdr:cNvSpPr/>
          </xdr:nvSpPr>
          <xdr:spPr>
            <a:xfrm flipH="1">
              <a:off x="8353425" y="2400300"/>
              <a:ext cx="3267075" cy="1838325"/>
            </a:xfrm>
            <a:prstGeom prst="rtTriangle">
              <a:avLst/>
            </a:prstGeom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zh-CN" altLang="en-US" sz="1100"/>
            </a:p>
          </xdr:txBody>
        </xdr:sp>
        <xdr:sp macro="" textlink="">
          <xdr:nvSpPr>
            <xdr:cNvPr id="7" name="文本框 6"/>
            <xdr:cNvSpPr txBox="1"/>
          </xdr:nvSpPr>
          <xdr:spPr>
            <a:xfrm>
              <a:off x="8172450" y="4276727"/>
              <a:ext cx="892047" cy="33713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US" altLang="zh-CN" sz="16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G(Xg,Yg)</a:t>
              </a:r>
              <a:endParaRPr lang="zh-CN" altLang="zh-CN" sz="1600">
                <a:effectLst/>
              </a:endParaRPr>
            </a:p>
          </xdr:txBody>
        </xdr:sp>
        <xdr:sp macro="" textlink="">
          <xdr:nvSpPr>
            <xdr:cNvPr id="8" name="文本框 7"/>
            <xdr:cNvSpPr txBox="1"/>
          </xdr:nvSpPr>
          <xdr:spPr>
            <a:xfrm>
              <a:off x="11601450" y="2219325"/>
              <a:ext cx="951459" cy="33713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n-US" altLang="zh-CN" sz="16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N(Xn,Yn)</a:t>
              </a:r>
              <a:endParaRPr lang="zh-CN" altLang="en-US" sz="1600"/>
            </a:p>
          </xdr:txBody>
        </xdr:sp>
        <xdr:sp macro="" textlink="">
          <xdr:nvSpPr>
            <xdr:cNvPr id="9" name="文本框 8"/>
            <xdr:cNvSpPr txBox="1"/>
          </xdr:nvSpPr>
          <xdr:spPr>
            <a:xfrm>
              <a:off x="11315700" y="2476500"/>
              <a:ext cx="297261" cy="35368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US" altLang="zh-CN" sz="1600">
                  <a:sym typeface="Symbol" panose="05050102010706020507" pitchFamily="18" charset="2"/>
                </a:rPr>
                <a:t></a:t>
              </a:r>
              <a:endParaRPr lang="zh-CN" altLang="en-US" sz="1600"/>
            </a:p>
          </xdr:txBody>
        </xdr:sp>
        <xdr:sp macro="" textlink="">
          <xdr:nvSpPr>
            <xdr:cNvPr id="10" name="文本框 9"/>
            <xdr:cNvSpPr txBox="1"/>
          </xdr:nvSpPr>
          <xdr:spPr>
            <a:xfrm>
              <a:off x="9284191" y="3820852"/>
              <a:ext cx="2141932" cy="35368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marL="0" marR="0" lvl="0" indent="0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lang="en-US" altLang="zh-CN" sz="1600"/>
                <a:t>Tan</a:t>
              </a:r>
              <a:r>
                <a:rPr lang="en-US" altLang="zh-CN" sz="16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  <a:sym typeface="Symbol" panose="05050102010706020507" pitchFamily="18" charset="2"/>
                </a:rPr>
                <a:t>=(Xg-Xn)/(Yg-Yn)</a:t>
              </a:r>
              <a:endParaRPr lang="zh-CN" altLang="zh-CN" sz="1600">
                <a:effectLst/>
              </a:endParaRPr>
            </a:p>
          </xdr:txBody>
        </xdr:sp>
      </xdr:grpSp>
      <xdr:sp macro="" textlink="">
        <xdr:nvSpPr>
          <xdr:cNvPr id="5" name="文本框 4"/>
          <xdr:cNvSpPr txBox="1"/>
        </xdr:nvSpPr>
        <xdr:spPr>
          <a:xfrm>
            <a:off x="10106025" y="4629150"/>
            <a:ext cx="5828390" cy="82195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n-US" altLang="zh-CN" sz="1400"/>
              <a:t>(Xg-Xn)</a:t>
            </a:r>
            <a:r>
              <a:rPr lang="zh-CN" altLang="en-US" sz="1400"/>
              <a:t>的正负表示</a:t>
            </a:r>
            <a:r>
              <a:rPr lang="en-US" altLang="zh-CN" sz="1400"/>
              <a:t>G</a:t>
            </a:r>
            <a:r>
              <a:rPr lang="zh-CN" altLang="en-US" sz="1400"/>
              <a:t>在</a:t>
            </a:r>
            <a:r>
              <a:rPr lang="en-US" altLang="zh-CN" sz="1400"/>
              <a:t>N</a:t>
            </a:r>
            <a:r>
              <a:rPr lang="zh-CN" altLang="en-US" sz="1400"/>
              <a:t>的左边还是右边。</a:t>
            </a:r>
            <a:endParaRPr lang="en-US" altLang="zh-CN" sz="1400"/>
          </a:p>
          <a:p>
            <a:r>
              <a:rPr lang="en-US" altLang="zh-CN" sz="1400"/>
              <a:t>(Yg-Yn)</a:t>
            </a:r>
            <a:r>
              <a:rPr lang="zh-CN" altLang="en-US" sz="1400"/>
              <a:t>的正负表示</a:t>
            </a:r>
            <a:r>
              <a:rPr lang="en-US" altLang="zh-CN" sz="1400"/>
              <a:t>G</a:t>
            </a:r>
            <a:r>
              <a:rPr lang="zh-CN" altLang="en-US" sz="1400"/>
              <a:t>在</a:t>
            </a:r>
            <a:r>
              <a:rPr lang="en-US" altLang="zh-CN" sz="1400"/>
              <a:t>N</a:t>
            </a:r>
            <a:r>
              <a:rPr lang="zh-CN" altLang="en-US" sz="1400"/>
              <a:t>的上边还是下边。</a:t>
            </a:r>
            <a:endParaRPr lang="en-US" altLang="zh-CN" sz="1400"/>
          </a:p>
          <a:p>
            <a:r>
              <a:rPr lang="en-US" altLang="zh-CN" sz="1400">
                <a:solidFill>
                  <a:schemeClr val="tx1"/>
                </a:solidFill>
                <a:latin typeface="+mn-lt"/>
                <a:ea typeface="+mn-ea"/>
                <a:cs typeface="+mn-cs"/>
              </a:rPr>
              <a:t>(Yg-Yn)</a:t>
            </a:r>
            <a:r>
              <a:rPr lang="zh-CN" altLang="en-US" sz="1400"/>
              <a:t>用于区分</a:t>
            </a:r>
            <a:r>
              <a:rPr lang="en-US" altLang="zh-CN" sz="1400"/>
              <a:t>G</a:t>
            </a:r>
            <a:r>
              <a:rPr lang="zh-CN" altLang="en-US" sz="1400"/>
              <a:t>在</a:t>
            </a:r>
            <a:r>
              <a:rPr lang="en-US" altLang="zh-CN" sz="1400"/>
              <a:t>N</a:t>
            </a:r>
            <a:r>
              <a:rPr lang="zh-CN" altLang="en-US" sz="1400"/>
              <a:t>的前后，可以作为三种类型的分类依据。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"/>
  <sheetViews>
    <sheetView topLeftCell="A13" zoomScale="145" zoomScaleNormal="145" workbookViewId="0">
      <selection activeCell="Q2" sqref="Q2:Q5"/>
    </sheetView>
  </sheetViews>
  <sheetFormatPr defaultRowHeight="13.8" x14ac:dyDescent="0.25"/>
  <cols>
    <col min="2" max="2" width="68.44140625" customWidth="1"/>
    <col min="5" max="5" width="15.33203125" customWidth="1"/>
    <col min="6" max="6" width="11.33203125" customWidth="1"/>
    <col min="11" max="11" width="11.33203125" customWidth="1"/>
    <col min="16" max="16" width="15.109375" bestFit="1" customWidth="1"/>
    <col min="17" max="17" width="11" bestFit="1" customWidth="1"/>
  </cols>
  <sheetData>
    <row r="1" spans="1:17" s="2" customFormat="1" ht="20.399999999999999" x14ac:dyDescent="0.35">
      <c r="B1" s="2" t="s">
        <v>33</v>
      </c>
      <c r="C1" s="2" t="s">
        <v>34</v>
      </c>
      <c r="D1" s="2" t="s">
        <v>35</v>
      </c>
      <c r="E1" s="2" t="s">
        <v>36</v>
      </c>
      <c r="F1" s="2" t="s">
        <v>34</v>
      </c>
      <c r="G1" s="2" t="s">
        <v>35</v>
      </c>
      <c r="H1" s="3" t="s">
        <v>37</v>
      </c>
      <c r="I1" s="2" t="s">
        <v>0</v>
      </c>
      <c r="J1" s="2" t="s">
        <v>1</v>
      </c>
      <c r="K1" s="2" t="s">
        <v>2</v>
      </c>
      <c r="L1" s="2" t="s">
        <v>3</v>
      </c>
      <c r="M1" s="2" t="s">
        <v>38</v>
      </c>
      <c r="N1" s="2" t="s">
        <v>39</v>
      </c>
      <c r="O1" s="4" t="s">
        <v>40</v>
      </c>
      <c r="P1" s="5" t="s">
        <v>41</v>
      </c>
      <c r="Q1" s="6" t="s">
        <v>42</v>
      </c>
    </row>
    <row r="2" spans="1:17" ht="14.4" x14ac:dyDescent="0.25">
      <c r="A2">
        <v>1</v>
      </c>
      <c r="B2" t="s">
        <v>21</v>
      </c>
      <c r="C2">
        <v>32.728000000000002</v>
      </c>
      <c r="D2">
        <v>73.320999999999998</v>
      </c>
      <c r="F2">
        <v>39.643000000000001</v>
      </c>
      <c r="G2">
        <v>71.686999999999998</v>
      </c>
      <c r="I2">
        <v>32.728000000000002</v>
      </c>
      <c r="J2">
        <v>73.320999999999998</v>
      </c>
      <c r="K2">
        <v>39.643000000000001</v>
      </c>
      <c r="L2">
        <v>71.686999999999998</v>
      </c>
      <c r="M2">
        <f>ABS(I2-K2)/(J2-L2)</f>
        <v>4.231946144430843</v>
      </c>
      <c r="N2">
        <f>ATAN(M2)</f>
        <v>1.3387547448313428</v>
      </c>
      <c r="O2" s="7">
        <f>DEGREES(N2)</f>
        <v>76.70499668194941</v>
      </c>
      <c r="P2" s="8" t="s">
        <v>43</v>
      </c>
      <c r="Q2" t="s">
        <v>44</v>
      </c>
    </row>
    <row r="3" spans="1:17" ht="14.4" x14ac:dyDescent="0.25">
      <c r="A3">
        <v>2</v>
      </c>
      <c r="B3" t="s">
        <v>21</v>
      </c>
      <c r="C3">
        <v>45.271000000000001</v>
      </c>
      <c r="D3">
        <v>91.106999999999999</v>
      </c>
      <c r="F3">
        <v>48.109000000000002</v>
      </c>
      <c r="G3">
        <v>92.936999999999998</v>
      </c>
      <c r="I3">
        <v>45.271000000000001</v>
      </c>
      <c r="J3">
        <v>91.106999999999999</v>
      </c>
      <c r="K3">
        <v>48.109000000000002</v>
      </c>
      <c r="L3">
        <v>92.936999999999998</v>
      </c>
      <c r="M3">
        <f t="shared" ref="M3:M9" si="0">ABS(I3-K3)/(J3-L3)</f>
        <v>-1.5508196721311496</v>
      </c>
      <c r="N3">
        <f t="shared" ref="N3:N9" si="1">ATAN(M3)</f>
        <v>-0.99807099688617218</v>
      </c>
      <c r="O3" s="7">
        <f t="shared" ref="O3:O9" si="2">DEGREES(N3)</f>
        <v>-57.185255775992395</v>
      </c>
      <c r="P3" s="8" t="s">
        <v>45</v>
      </c>
      <c r="Q3" t="s">
        <v>46</v>
      </c>
    </row>
    <row r="4" spans="1:17" ht="14.4" x14ac:dyDescent="0.25">
      <c r="A4">
        <v>3</v>
      </c>
      <c r="B4" t="s">
        <v>21</v>
      </c>
      <c r="C4">
        <v>73.188000000000002</v>
      </c>
      <c r="D4">
        <v>92.777000000000001</v>
      </c>
      <c r="F4">
        <v>66.900000000000006</v>
      </c>
      <c r="G4">
        <v>89.174000000000007</v>
      </c>
      <c r="I4">
        <v>73.188000000000002</v>
      </c>
      <c r="J4">
        <v>92.777000000000001</v>
      </c>
      <c r="K4">
        <v>66.900000000000006</v>
      </c>
      <c r="L4">
        <v>89.174000000000007</v>
      </c>
      <c r="M4">
        <f t="shared" si="0"/>
        <v>1.745212323064115</v>
      </c>
      <c r="N4">
        <f t="shared" si="1"/>
        <v>1.0504692724524656</v>
      </c>
      <c r="O4" s="7">
        <f t="shared" si="2"/>
        <v>60.187455819704468</v>
      </c>
      <c r="P4" s="8" t="s">
        <v>47</v>
      </c>
      <c r="Q4" t="s">
        <v>48</v>
      </c>
    </row>
    <row r="5" spans="1:17" ht="14.4" x14ac:dyDescent="0.25">
      <c r="A5">
        <v>4</v>
      </c>
      <c r="B5" t="s">
        <v>21</v>
      </c>
      <c r="C5">
        <v>87.825000000000003</v>
      </c>
      <c r="D5">
        <v>69.203999999999994</v>
      </c>
      <c r="F5">
        <v>81.722999999999999</v>
      </c>
      <c r="G5">
        <v>63.904000000000003</v>
      </c>
      <c r="I5">
        <v>87.825000000000003</v>
      </c>
      <c r="J5">
        <v>69.203999999999994</v>
      </c>
      <c r="K5">
        <v>81.722999999999999</v>
      </c>
      <c r="L5">
        <v>63.904000000000003</v>
      </c>
      <c r="M5">
        <f t="shared" si="0"/>
        <v>1.1513207547169839</v>
      </c>
      <c r="N5">
        <f t="shared" si="1"/>
        <v>0.85562104343067846</v>
      </c>
      <c r="O5" s="7">
        <f t="shared" si="2"/>
        <v>49.023474651157585</v>
      </c>
      <c r="P5" s="8" t="s">
        <v>49</v>
      </c>
      <c r="Q5" t="s">
        <v>50</v>
      </c>
    </row>
    <row r="6" spans="1:17" x14ac:dyDescent="0.25">
      <c r="A6">
        <v>5</v>
      </c>
      <c r="B6" t="s">
        <v>21</v>
      </c>
      <c r="C6">
        <v>118.77200000000001</v>
      </c>
      <c r="D6">
        <v>60.908000000000001</v>
      </c>
      <c r="F6">
        <v>126.003</v>
      </c>
      <c r="G6">
        <v>59.548000000000002</v>
      </c>
      <c r="I6">
        <v>118.77200000000001</v>
      </c>
      <c r="J6">
        <v>60.908000000000001</v>
      </c>
      <c r="K6">
        <v>126.003</v>
      </c>
      <c r="L6">
        <v>59.548000000000002</v>
      </c>
      <c r="M6">
        <f t="shared" si="0"/>
        <v>5.316911764705881</v>
      </c>
      <c r="N6">
        <f t="shared" si="1"/>
        <v>1.3848889993528701</v>
      </c>
      <c r="O6" s="7">
        <f t="shared" si="2"/>
        <v>79.348294757015253</v>
      </c>
      <c r="Q6" t="s">
        <v>51</v>
      </c>
    </row>
    <row r="7" spans="1:17" x14ac:dyDescent="0.25">
      <c r="A7">
        <v>6</v>
      </c>
      <c r="B7" t="s">
        <v>21</v>
      </c>
      <c r="C7">
        <v>144.572</v>
      </c>
      <c r="D7">
        <v>68.314999999999998</v>
      </c>
      <c r="F7">
        <v>150.999</v>
      </c>
      <c r="G7">
        <v>61.713999999999999</v>
      </c>
      <c r="I7">
        <v>144.572</v>
      </c>
      <c r="J7">
        <v>68.314999999999998</v>
      </c>
      <c r="K7">
        <v>150.999</v>
      </c>
      <c r="L7">
        <v>61.713999999999999</v>
      </c>
      <c r="M7">
        <f t="shared" si="0"/>
        <v>0.97364035752158662</v>
      </c>
      <c r="N7">
        <f t="shared" si="1"/>
        <v>0.77204310850471636</v>
      </c>
      <c r="O7" s="7">
        <f t="shared" si="2"/>
        <v>44.234811719480923</v>
      </c>
    </row>
    <row r="8" spans="1:17" x14ac:dyDescent="0.25">
      <c r="A8">
        <v>7</v>
      </c>
      <c r="B8" t="s">
        <v>21</v>
      </c>
      <c r="C8">
        <v>186.71899999999999</v>
      </c>
      <c r="D8">
        <v>74.117000000000004</v>
      </c>
      <c r="F8">
        <v>182.077</v>
      </c>
      <c r="G8">
        <v>66.153000000000006</v>
      </c>
      <c r="I8">
        <v>186.71899999999999</v>
      </c>
      <c r="J8">
        <v>74.117000000000004</v>
      </c>
      <c r="K8">
        <v>182.077</v>
      </c>
      <c r="L8">
        <v>66.153000000000006</v>
      </c>
      <c r="M8">
        <f t="shared" si="0"/>
        <v>0.58287292817679515</v>
      </c>
      <c r="N8">
        <f t="shared" si="1"/>
        <v>0.52773086486317433</v>
      </c>
      <c r="O8" s="7">
        <f t="shared" si="2"/>
        <v>30.236751275448679</v>
      </c>
    </row>
    <row r="9" spans="1:17" x14ac:dyDescent="0.25">
      <c r="A9">
        <v>8</v>
      </c>
      <c r="B9" t="s">
        <v>21</v>
      </c>
      <c r="C9">
        <v>211.749</v>
      </c>
      <c r="D9">
        <v>62.398000000000003</v>
      </c>
      <c r="F9">
        <v>219.49600000000001</v>
      </c>
      <c r="G9">
        <v>59.045000000000002</v>
      </c>
      <c r="I9">
        <v>211.749</v>
      </c>
      <c r="J9">
        <v>62.398000000000003</v>
      </c>
      <c r="K9">
        <v>219.49600000000001</v>
      </c>
      <c r="L9">
        <v>59.045000000000002</v>
      </c>
      <c r="M9">
        <f t="shared" si="0"/>
        <v>2.310468237399347</v>
      </c>
      <c r="N9">
        <f t="shared" si="1"/>
        <v>1.1623269052014182</v>
      </c>
      <c r="O9" s="7">
        <f t="shared" si="2"/>
        <v>66.5964260825438</v>
      </c>
    </row>
  </sheetData>
  <phoneticPr fontId="1" type="noConversion"/>
  <pageMargins left="0.7" right="0.7" top="0.75" bottom="0.75" header="0.3" footer="0.3"/>
  <pageSetup paperSize="9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4"/>
  <sheetViews>
    <sheetView topLeftCell="C1" workbookViewId="0">
      <selection activeCell="Q2" sqref="Q2:Q63"/>
    </sheetView>
  </sheetViews>
  <sheetFormatPr defaultRowHeight="13.8" x14ac:dyDescent="0.25"/>
  <cols>
    <col min="1" max="1" width="85.6640625" customWidth="1"/>
    <col min="2" max="2" width="5.88671875" customWidth="1"/>
    <col min="3" max="4" width="11.21875" customWidth="1"/>
    <col min="5" max="5" width="14.21875" customWidth="1"/>
    <col min="7" max="8" width="12.21875" customWidth="1"/>
    <col min="9" max="9" width="12.21875" style="11" customWidth="1"/>
    <col min="10" max="10" width="12.21875" style="13" customWidth="1"/>
    <col min="17" max="17" width="9" style="15"/>
    <col min="18" max="19" width="11.109375" style="14" customWidth="1"/>
    <col min="20" max="20" width="16.88671875" style="34" customWidth="1"/>
  </cols>
  <sheetData>
    <row r="1" spans="1:21" ht="20.399999999999999" x14ac:dyDescent="0.35">
      <c r="A1" t="s">
        <v>30</v>
      </c>
      <c r="C1" t="s">
        <v>14</v>
      </c>
      <c r="D1" t="s">
        <v>1</v>
      </c>
      <c r="E1" t="s">
        <v>13</v>
      </c>
      <c r="F1" t="s">
        <v>3</v>
      </c>
      <c r="G1" s="2" t="s">
        <v>38</v>
      </c>
      <c r="H1" s="2" t="s">
        <v>39</v>
      </c>
      <c r="I1" s="9" t="s">
        <v>40</v>
      </c>
      <c r="J1" s="9" t="s">
        <v>58</v>
      </c>
      <c r="K1" t="s">
        <v>53</v>
      </c>
      <c r="L1" t="s">
        <v>55</v>
      </c>
      <c r="M1" t="s">
        <v>54</v>
      </c>
      <c r="N1" t="s">
        <v>56</v>
      </c>
      <c r="O1" t="s">
        <v>60</v>
      </c>
      <c r="P1" t="s">
        <v>57</v>
      </c>
      <c r="Q1" s="15" t="s">
        <v>59</v>
      </c>
      <c r="R1" s="14" t="s">
        <v>52</v>
      </c>
      <c r="S1" s="14" t="s">
        <v>101</v>
      </c>
      <c r="T1" s="34" t="s">
        <v>99</v>
      </c>
      <c r="U1" t="s">
        <v>100</v>
      </c>
    </row>
    <row r="2" spans="1:21" s="15" customFormat="1" x14ac:dyDescent="0.25">
      <c r="A2" s="15" t="s">
        <v>4</v>
      </c>
      <c r="C2" s="15">
        <v>19.539000000000001</v>
      </c>
      <c r="D2" s="15">
        <v>36.978999999999999</v>
      </c>
      <c r="E2" s="15">
        <v>18.015999999999998</v>
      </c>
      <c r="F2" s="15">
        <v>37.56</v>
      </c>
      <c r="G2" s="15">
        <f>ABS(C2-E2)/(D2-F2)</f>
        <v>-2.6213425129087695</v>
      </c>
      <c r="H2" s="15">
        <f>ATAN(G2)</f>
        <v>-1.2063532825240784</v>
      </c>
      <c r="I2" s="19">
        <f>DEGREES(H2)</f>
        <v>-69.118951690382701</v>
      </c>
      <c r="J2" s="20">
        <f>ABS(I2)</f>
        <v>69.118951690382701</v>
      </c>
      <c r="K2" s="15">
        <f>IF(AND($C2&gt;=$E2,$D2&gt;=$F2),1,0)</f>
        <v>0</v>
      </c>
      <c r="L2" s="15">
        <f>IF(AND($C2&lt;$E2,$D2&lt;$F2),3,0)</f>
        <v>0</v>
      </c>
      <c r="M2" s="15">
        <f>IF(AND($C2&gt;=$E2,$D2&lt;$F2),2,0)</f>
        <v>2</v>
      </c>
      <c r="N2" s="15">
        <f>IF(AND($C2&lt;$E2,$D2&gt;=$F2),4,0)</f>
        <v>0</v>
      </c>
      <c r="O2" s="15">
        <f>SUM(K2:N2)</f>
        <v>2</v>
      </c>
      <c r="P2" s="15">
        <f>IF(O2=1,0,IF(O2=2,90,IF(O2=3,180,IF(O2=4,270))))</f>
        <v>90</v>
      </c>
      <c r="Q2" s="14">
        <f t="shared" ref="Q2:Q33" si="0">J2+P2</f>
        <v>159.11895169038269</v>
      </c>
      <c r="R2" s="14">
        <f t="shared" ref="R2:R33" si="1">POWER((POWER((C2-E2),2)+POWER((D2-F2),2)),1/2)</f>
        <v>1.6300582811666624</v>
      </c>
      <c r="S2" s="14">
        <v>9</v>
      </c>
      <c r="T2" s="35">
        <v>18</v>
      </c>
      <c r="U2" s="15">
        <f>5/18</f>
        <v>0.27777777777777779</v>
      </c>
    </row>
    <row r="3" spans="1:21" s="15" customFormat="1" x14ac:dyDescent="0.25">
      <c r="A3" s="15" t="s">
        <v>4</v>
      </c>
      <c r="C3" s="15">
        <v>49.673999999999999</v>
      </c>
      <c r="D3" s="15">
        <v>42.07</v>
      </c>
      <c r="E3" s="15">
        <v>51.359000000000002</v>
      </c>
      <c r="F3" s="15">
        <v>39.24</v>
      </c>
      <c r="G3" s="15">
        <f t="shared" ref="G3:G63" si="2">ABS(C3-E3)/(D3-F3)</f>
        <v>0.59540636042402939</v>
      </c>
      <c r="H3" s="15">
        <f t="shared" ref="H3:H63" si="3">ATAN(G3)</f>
        <v>0.53703497791659771</v>
      </c>
      <c r="I3" s="19">
        <f t="shared" ref="I3:I63" si="4">DEGREES(H3)</f>
        <v>30.769837685522418</v>
      </c>
      <c r="J3" s="20">
        <f t="shared" ref="J3:J63" si="5">ABS(I3)</f>
        <v>30.769837685522418</v>
      </c>
      <c r="K3" s="15">
        <f t="shared" ref="K3:K34" si="6">IF(AND(C3&gt;=E3,D3&gt;=F3),1,0)</f>
        <v>0</v>
      </c>
      <c r="L3" s="15">
        <f t="shared" ref="L3:L63" si="7">IF(AND($C3&lt;$E3,$D3&lt;$F3),3,0)</f>
        <v>0</v>
      </c>
      <c r="M3" s="15">
        <f t="shared" ref="M3:M63" si="8">IF(AND($C3&gt;=$E3,$D3&lt;$F3),2,0)</f>
        <v>0</v>
      </c>
      <c r="N3" s="15">
        <f t="shared" ref="N3:N63" si="9">IF(AND($C3&lt;$E3,$D3&gt;=$F3),4,0)</f>
        <v>4</v>
      </c>
      <c r="O3" s="15">
        <f t="shared" ref="O3:O63" si="10">SUM(K3:N3)</f>
        <v>4</v>
      </c>
      <c r="P3" s="15">
        <f t="shared" ref="P3:P63" si="11">IF(O3=1,0,IF(O3=2,90,IF(O3=3,180,IF(O3=4,270))))</f>
        <v>270</v>
      </c>
      <c r="Q3" s="14">
        <f t="shared" si="0"/>
        <v>300.76983768552242</v>
      </c>
      <c r="R3" s="14">
        <f t="shared" si="1"/>
        <v>3.2936491920057298</v>
      </c>
      <c r="S3" s="14"/>
      <c r="T3" s="35"/>
    </row>
    <row r="4" spans="1:21" s="15" customFormat="1" x14ac:dyDescent="0.25">
      <c r="A4" s="15" t="s">
        <v>4</v>
      </c>
      <c r="C4" s="15">
        <v>89.296999999999997</v>
      </c>
      <c r="D4" s="15">
        <v>52.191000000000003</v>
      </c>
      <c r="E4" s="15">
        <v>93.340999999999994</v>
      </c>
      <c r="F4" s="15">
        <v>52.231999999999999</v>
      </c>
      <c r="G4" s="15">
        <f t="shared" si="2"/>
        <v>-98.634146341470995</v>
      </c>
      <c r="H4" s="15">
        <f t="shared" si="3"/>
        <v>-1.56065819739144</v>
      </c>
      <c r="I4" s="19">
        <f t="shared" si="4"/>
        <v>-89.419127973024459</v>
      </c>
      <c r="J4" s="20">
        <f t="shared" si="5"/>
        <v>89.419127973024459</v>
      </c>
      <c r="K4" s="15">
        <f t="shared" si="6"/>
        <v>0</v>
      </c>
      <c r="L4" s="15">
        <f t="shared" si="7"/>
        <v>3</v>
      </c>
      <c r="M4" s="15">
        <f t="shared" si="8"/>
        <v>0</v>
      </c>
      <c r="N4" s="15">
        <f t="shared" si="9"/>
        <v>0</v>
      </c>
      <c r="O4" s="15">
        <f t="shared" si="10"/>
        <v>3</v>
      </c>
      <c r="P4" s="15">
        <f t="shared" si="11"/>
        <v>180</v>
      </c>
      <c r="Q4" s="14">
        <f t="shared" si="0"/>
        <v>269.41912797302444</v>
      </c>
      <c r="R4" s="14">
        <f t="shared" si="1"/>
        <v>4.0442078334328935</v>
      </c>
      <c r="S4" s="14"/>
      <c r="T4" s="35"/>
    </row>
    <row r="5" spans="1:21" s="15" customFormat="1" x14ac:dyDescent="0.25">
      <c r="A5" s="15" t="s">
        <v>4</v>
      </c>
      <c r="C5" s="15">
        <v>118.997</v>
      </c>
      <c r="D5" s="15">
        <v>59.530999999999999</v>
      </c>
      <c r="E5" s="15">
        <v>117.798</v>
      </c>
      <c r="F5" s="15">
        <v>54.960999999999999</v>
      </c>
      <c r="G5" s="15">
        <f t="shared" si="2"/>
        <v>0.26236323851203458</v>
      </c>
      <c r="H5" s="15">
        <f t="shared" si="3"/>
        <v>0.25658038087691692</v>
      </c>
      <c r="I5" s="19">
        <f t="shared" si="4"/>
        <v>14.700972930106516</v>
      </c>
      <c r="J5" s="20">
        <f t="shared" si="5"/>
        <v>14.700972930106516</v>
      </c>
      <c r="K5" s="15">
        <f t="shared" si="6"/>
        <v>1</v>
      </c>
      <c r="L5" s="15">
        <f t="shared" si="7"/>
        <v>0</v>
      </c>
      <c r="M5" s="15">
        <f t="shared" si="8"/>
        <v>0</v>
      </c>
      <c r="N5" s="15">
        <f t="shared" si="9"/>
        <v>0</v>
      </c>
      <c r="O5" s="15">
        <f t="shared" si="10"/>
        <v>1</v>
      </c>
      <c r="P5" s="15">
        <f t="shared" si="11"/>
        <v>0</v>
      </c>
      <c r="Q5" s="14">
        <f t="shared" si="0"/>
        <v>14.700972930106516</v>
      </c>
      <c r="R5" s="14">
        <f t="shared" si="1"/>
        <v>4.7246694064241144</v>
      </c>
      <c r="S5" s="14"/>
      <c r="T5" s="35"/>
    </row>
    <row r="6" spans="1:21" s="15" customFormat="1" x14ac:dyDescent="0.25">
      <c r="A6" s="15" t="s">
        <v>4</v>
      </c>
      <c r="C6" s="15">
        <v>136.43799999999999</v>
      </c>
      <c r="D6" s="15">
        <v>65.216999999999999</v>
      </c>
      <c r="E6" s="15">
        <v>130.79599999999999</v>
      </c>
      <c r="F6" s="15">
        <v>70.195999999999998</v>
      </c>
      <c r="G6" s="15">
        <f t="shared" si="2"/>
        <v>-1.1331592689295034</v>
      </c>
      <c r="H6" s="15">
        <f t="shared" si="3"/>
        <v>-0.84774077130561565</v>
      </c>
      <c r="I6" s="19">
        <f t="shared" si="4"/>
        <v>-48.5719683169769</v>
      </c>
      <c r="J6" s="20">
        <f t="shared" si="5"/>
        <v>48.5719683169769</v>
      </c>
      <c r="K6" s="15">
        <f t="shared" si="6"/>
        <v>0</v>
      </c>
      <c r="L6" s="15">
        <f t="shared" si="7"/>
        <v>0</v>
      </c>
      <c r="M6" s="15">
        <f t="shared" si="8"/>
        <v>2</v>
      </c>
      <c r="N6" s="15">
        <f t="shared" si="9"/>
        <v>0</v>
      </c>
      <c r="O6" s="15">
        <f t="shared" si="10"/>
        <v>2</v>
      </c>
      <c r="P6" s="15">
        <f t="shared" si="11"/>
        <v>90</v>
      </c>
      <c r="Q6" s="14">
        <f t="shared" si="0"/>
        <v>138.57196831697689</v>
      </c>
      <c r="R6" s="14">
        <f t="shared" si="1"/>
        <v>7.5247993328726013</v>
      </c>
      <c r="S6" s="14"/>
      <c r="T6" s="35"/>
    </row>
    <row r="7" spans="1:21" s="15" customFormat="1" x14ac:dyDescent="0.25">
      <c r="A7" s="15" t="s">
        <v>4</v>
      </c>
      <c r="C7" s="15">
        <v>161.52000000000001</v>
      </c>
      <c r="D7" s="15">
        <v>59.526000000000003</v>
      </c>
      <c r="E7" s="15">
        <v>171.59800000000001</v>
      </c>
      <c r="F7" s="15">
        <v>57.997</v>
      </c>
      <c r="G7" s="15">
        <f t="shared" si="2"/>
        <v>6.5912361020274561</v>
      </c>
      <c r="H7" s="15">
        <f t="shared" si="3"/>
        <v>1.4202279668141393</v>
      </c>
      <c r="I7" s="19">
        <f t="shared" si="4"/>
        <v>81.37306844489612</v>
      </c>
      <c r="J7" s="20">
        <f t="shared" si="5"/>
        <v>81.37306844489612</v>
      </c>
      <c r="K7" s="15">
        <f t="shared" si="6"/>
        <v>0</v>
      </c>
      <c r="L7" s="15">
        <f t="shared" si="7"/>
        <v>0</v>
      </c>
      <c r="M7" s="15">
        <f t="shared" si="8"/>
        <v>0</v>
      </c>
      <c r="N7" s="15">
        <f t="shared" si="9"/>
        <v>4</v>
      </c>
      <c r="O7" s="15">
        <f t="shared" si="10"/>
        <v>4</v>
      </c>
      <c r="P7" s="15">
        <f t="shared" si="11"/>
        <v>270</v>
      </c>
      <c r="Q7" s="14">
        <f t="shared" si="0"/>
        <v>351.37306844489615</v>
      </c>
      <c r="R7" s="14">
        <f t="shared" si="1"/>
        <v>10.193327474382448</v>
      </c>
      <c r="S7" s="14"/>
      <c r="T7" s="35"/>
    </row>
    <row r="8" spans="1:21" s="15" customFormat="1" x14ac:dyDescent="0.25">
      <c r="A8" s="15" t="s">
        <v>5</v>
      </c>
      <c r="C8" s="15">
        <v>9.8059999999999992</v>
      </c>
      <c r="D8" s="15">
        <v>70.203999999999994</v>
      </c>
      <c r="E8" s="15">
        <v>15.342000000000001</v>
      </c>
      <c r="F8" s="15">
        <v>74.977999999999994</v>
      </c>
      <c r="G8" s="15">
        <f t="shared" si="2"/>
        <v>-1.1596145789694177</v>
      </c>
      <c r="H8" s="15">
        <f t="shared" si="3"/>
        <v>-0.85917285312515135</v>
      </c>
      <c r="I8" s="19">
        <f t="shared" si="4"/>
        <v>-49.226978356284533</v>
      </c>
      <c r="J8" s="20">
        <f t="shared" si="5"/>
        <v>49.226978356284533</v>
      </c>
      <c r="K8" s="15">
        <f t="shared" si="6"/>
        <v>0</v>
      </c>
      <c r="L8" s="15">
        <f t="shared" si="7"/>
        <v>3</v>
      </c>
      <c r="M8" s="15">
        <f t="shared" si="8"/>
        <v>0</v>
      </c>
      <c r="N8" s="15">
        <f t="shared" si="9"/>
        <v>0</v>
      </c>
      <c r="O8" s="15">
        <f t="shared" si="10"/>
        <v>3</v>
      </c>
      <c r="P8" s="15">
        <f t="shared" si="11"/>
        <v>180</v>
      </c>
      <c r="Q8" s="14">
        <f t="shared" si="0"/>
        <v>229.22697835628452</v>
      </c>
      <c r="R8" s="14">
        <f t="shared" si="1"/>
        <v>7.3101554019049431</v>
      </c>
      <c r="S8" s="14"/>
      <c r="T8" s="35"/>
    </row>
    <row r="9" spans="1:21" s="15" customFormat="1" x14ac:dyDescent="0.25">
      <c r="A9" s="15" t="s">
        <v>5</v>
      </c>
      <c r="C9" s="15">
        <v>64.897999999999996</v>
      </c>
      <c r="D9" s="15">
        <v>80.727999999999994</v>
      </c>
      <c r="E9" s="15">
        <v>67.552999999999997</v>
      </c>
      <c r="F9" s="15">
        <v>85.105000000000004</v>
      </c>
      <c r="G9" s="15">
        <f t="shared" si="2"/>
        <v>-0.60657984921178787</v>
      </c>
      <c r="H9" s="15">
        <f t="shared" si="3"/>
        <v>-0.54524358345158497</v>
      </c>
      <c r="I9" s="19">
        <f t="shared" si="4"/>
        <v>-31.240156138364913</v>
      </c>
      <c r="J9" s="20">
        <f t="shared" si="5"/>
        <v>31.240156138364913</v>
      </c>
      <c r="K9" s="15">
        <f t="shared" si="6"/>
        <v>0</v>
      </c>
      <c r="L9" s="15">
        <f t="shared" si="7"/>
        <v>3</v>
      </c>
      <c r="M9" s="15">
        <f t="shared" si="8"/>
        <v>0</v>
      </c>
      <c r="N9" s="15">
        <f t="shared" si="9"/>
        <v>0</v>
      </c>
      <c r="O9" s="15">
        <f t="shared" si="10"/>
        <v>3</v>
      </c>
      <c r="P9" s="15">
        <f t="shared" si="11"/>
        <v>180</v>
      </c>
      <c r="Q9" s="14">
        <f t="shared" si="0"/>
        <v>211.24015613836491</v>
      </c>
      <c r="R9" s="14">
        <f t="shared" si="1"/>
        <v>5.1192923339071079</v>
      </c>
      <c r="S9" s="14"/>
      <c r="T9" s="35"/>
    </row>
    <row r="10" spans="1:21" s="15" customFormat="1" x14ac:dyDescent="0.25">
      <c r="A10" s="15" t="s">
        <v>5</v>
      </c>
      <c r="C10" s="15">
        <v>101.02</v>
      </c>
      <c r="D10" s="15">
        <v>74.052999999999997</v>
      </c>
      <c r="E10" s="15">
        <v>102.90900000000001</v>
      </c>
      <c r="F10" s="15">
        <v>67.671000000000006</v>
      </c>
      <c r="G10" s="15">
        <f t="shared" si="2"/>
        <v>0.29598871827013673</v>
      </c>
      <c r="H10" s="15">
        <f t="shared" si="3"/>
        <v>0.28777266878834118</v>
      </c>
      <c r="I10" s="19">
        <f t="shared" si="4"/>
        <v>16.488159380788062</v>
      </c>
      <c r="J10" s="20">
        <f t="shared" si="5"/>
        <v>16.488159380788062</v>
      </c>
      <c r="K10" s="15">
        <f t="shared" si="6"/>
        <v>0</v>
      </c>
      <c r="L10" s="15">
        <f t="shared" si="7"/>
        <v>0</v>
      </c>
      <c r="M10" s="15">
        <f t="shared" si="8"/>
        <v>0</v>
      </c>
      <c r="N10" s="15">
        <f t="shared" si="9"/>
        <v>4</v>
      </c>
      <c r="O10" s="15">
        <f t="shared" si="10"/>
        <v>4</v>
      </c>
      <c r="P10" s="15">
        <f t="shared" si="11"/>
        <v>270</v>
      </c>
      <c r="Q10" s="14">
        <f t="shared" si="0"/>
        <v>286.48815938078803</v>
      </c>
      <c r="R10" s="14">
        <f t="shared" si="1"/>
        <v>6.6556926761983179</v>
      </c>
      <c r="S10" s="14"/>
      <c r="T10" s="35"/>
    </row>
    <row r="11" spans="1:21" s="15" customFormat="1" x14ac:dyDescent="0.25">
      <c r="A11" s="15" t="s">
        <v>5</v>
      </c>
      <c r="C11" s="15">
        <v>127.00700000000001</v>
      </c>
      <c r="D11" s="15">
        <v>88.063000000000002</v>
      </c>
      <c r="E11" s="15">
        <v>118.346</v>
      </c>
      <c r="F11" s="15">
        <v>84.132999999999996</v>
      </c>
      <c r="G11" s="15">
        <f t="shared" si="2"/>
        <v>2.2038167938931261</v>
      </c>
      <c r="H11" s="15">
        <f t="shared" si="3"/>
        <v>1.1448214558115106</v>
      </c>
      <c r="I11" s="19">
        <f t="shared" si="4"/>
        <v>65.59343771402223</v>
      </c>
      <c r="J11" s="20">
        <f t="shared" si="5"/>
        <v>65.59343771402223</v>
      </c>
      <c r="K11" s="15">
        <f t="shared" si="6"/>
        <v>1</v>
      </c>
      <c r="L11" s="15">
        <f t="shared" si="7"/>
        <v>0</v>
      </c>
      <c r="M11" s="15">
        <f t="shared" si="8"/>
        <v>0</v>
      </c>
      <c r="N11" s="15">
        <f t="shared" si="9"/>
        <v>0</v>
      </c>
      <c r="O11" s="15">
        <f t="shared" si="10"/>
        <v>1</v>
      </c>
      <c r="P11" s="15">
        <f t="shared" si="11"/>
        <v>0</v>
      </c>
      <c r="Q11" s="14">
        <f t="shared" si="0"/>
        <v>65.59343771402223</v>
      </c>
      <c r="R11" s="14">
        <f t="shared" si="1"/>
        <v>9.5109316578345826</v>
      </c>
      <c r="S11" s="14"/>
      <c r="T11" s="35"/>
    </row>
    <row r="12" spans="1:21" s="15" customFormat="1" x14ac:dyDescent="0.25">
      <c r="A12" s="15" t="s">
        <v>5</v>
      </c>
      <c r="C12" s="15">
        <v>171.92</v>
      </c>
      <c r="D12" s="15">
        <v>92.5</v>
      </c>
      <c r="E12" s="15">
        <v>174.55500000000001</v>
      </c>
      <c r="F12" s="15">
        <v>87.888000000000005</v>
      </c>
      <c r="G12" s="15">
        <f t="shared" si="2"/>
        <v>0.57133564614050791</v>
      </c>
      <c r="H12" s="15">
        <f t="shared" si="3"/>
        <v>0.51907606007141238</v>
      </c>
      <c r="I12" s="19">
        <f t="shared" si="4"/>
        <v>29.740867488371119</v>
      </c>
      <c r="J12" s="20">
        <f t="shared" si="5"/>
        <v>29.740867488371119</v>
      </c>
      <c r="K12" s="15">
        <f t="shared" si="6"/>
        <v>0</v>
      </c>
      <c r="L12" s="15">
        <f t="shared" si="7"/>
        <v>0</v>
      </c>
      <c r="M12" s="15">
        <f t="shared" si="8"/>
        <v>0</v>
      </c>
      <c r="N12" s="15">
        <f t="shared" si="9"/>
        <v>4</v>
      </c>
      <c r="O12" s="15">
        <f t="shared" si="10"/>
        <v>4</v>
      </c>
      <c r="P12" s="15">
        <f t="shared" si="11"/>
        <v>270</v>
      </c>
      <c r="Q12" s="14">
        <f t="shared" si="0"/>
        <v>299.74086748837112</v>
      </c>
      <c r="R12" s="14">
        <f t="shared" si="1"/>
        <v>5.3116634870819945</v>
      </c>
      <c r="S12" s="14"/>
      <c r="T12" s="35"/>
    </row>
    <row r="13" spans="1:21" s="15" customFormat="1" x14ac:dyDescent="0.25">
      <c r="A13" s="15" t="s">
        <v>5</v>
      </c>
      <c r="C13" s="15">
        <v>207.471</v>
      </c>
      <c r="D13" s="15">
        <v>87.186999999999998</v>
      </c>
      <c r="E13" s="15">
        <v>211.392</v>
      </c>
      <c r="F13" s="15">
        <v>90.433000000000007</v>
      </c>
      <c r="G13" s="15">
        <f t="shared" si="2"/>
        <v>-1.2079482439926004</v>
      </c>
      <c r="H13" s="15">
        <f t="shared" si="3"/>
        <v>-0.87930283244921936</v>
      </c>
      <c r="I13" s="19">
        <f t="shared" si="4"/>
        <v>-50.380341213239241</v>
      </c>
      <c r="J13" s="20">
        <f t="shared" si="5"/>
        <v>50.380341213239241</v>
      </c>
      <c r="K13" s="15">
        <f t="shared" si="6"/>
        <v>0</v>
      </c>
      <c r="L13" s="15">
        <f t="shared" si="7"/>
        <v>3</v>
      </c>
      <c r="M13" s="15">
        <f t="shared" si="8"/>
        <v>0</v>
      </c>
      <c r="N13" s="15">
        <f t="shared" si="9"/>
        <v>0</v>
      </c>
      <c r="O13" s="15">
        <f t="shared" si="10"/>
        <v>3</v>
      </c>
      <c r="P13" s="15">
        <f t="shared" si="11"/>
        <v>180</v>
      </c>
      <c r="Q13" s="14">
        <f t="shared" si="0"/>
        <v>230.38034121323923</v>
      </c>
      <c r="R13" s="14">
        <f t="shared" si="1"/>
        <v>5.0902609952732289</v>
      </c>
      <c r="S13" s="14"/>
      <c r="T13" s="35"/>
    </row>
    <row r="14" spans="1:21" s="15" customFormat="1" x14ac:dyDescent="0.25">
      <c r="A14" s="15" t="s">
        <v>6</v>
      </c>
      <c r="C14" s="15">
        <v>15.768000000000001</v>
      </c>
      <c r="D14" s="15">
        <v>98.631</v>
      </c>
      <c r="E14" s="15">
        <v>16.081</v>
      </c>
      <c r="F14" s="15">
        <v>94.289000000000001</v>
      </c>
      <c r="G14" s="15">
        <f t="shared" si="2"/>
        <v>7.2086596038691594E-2</v>
      </c>
      <c r="H14" s="15">
        <f t="shared" si="3"/>
        <v>7.19621184617555E-2</v>
      </c>
      <c r="I14" s="19">
        <f t="shared" si="4"/>
        <v>4.1231256726790537</v>
      </c>
      <c r="J14" s="20">
        <f t="shared" si="5"/>
        <v>4.1231256726790537</v>
      </c>
      <c r="K14" s="15">
        <f t="shared" si="6"/>
        <v>0</v>
      </c>
      <c r="L14" s="15">
        <f t="shared" si="7"/>
        <v>0</v>
      </c>
      <c r="M14" s="15">
        <f t="shared" si="8"/>
        <v>0</v>
      </c>
      <c r="N14" s="15">
        <f t="shared" si="9"/>
        <v>4</v>
      </c>
      <c r="O14" s="15">
        <f t="shared" si="10"/>
        <v>4</v>
      </c>
      <c r="P14" s="15">
        <f t="shared" si="11"/>
        <v>270</v>
      </c>
      <c r="Q14" s="14">
        <f t="shared" si="0"/>
        <v>274.12312567267907</v>
      </c>
      <c r="R14" s="14">
        <f t="shared" si="1"/>
        <v>4.3532669341541634</v>
      </c>
      <c r="S14" s="14"/>
      <c r="T14" s="35"/>
    </row>
    <row r="15" spans="1:21" s="15" customFormat="1" x14ac:dyDescent="0.25">
      <c r="A15" s="15" t="s">
        <v>6</v>
      </c>
      <c r="C15" s="15">
        <v>59.665999999999997</v>
      </c>
      <c r="D15" s="15">
        <v>86.119</v>
      </c>
      <c r="E15" s="15">
        <v>60.204000000000001</v>
      </c>
      <c r="F15" s="15">
        <v>86.278000000000006</v>
      </c>
      <c r="G15" s="15">
        <f t="shared" si="2"/>
        <v>-3.3836477987420341</v>
      </c>
      <c r="H15" s="15">
        <f t="shared" si="3"/>
        <v>-1.283437170301442</v>
      </c>
      <c r="I15" s="19">
        <f t="shared" si="4"/>
        <v>-73.53553312848571</v>
      </c>
      <c r="J15" s="20">
        <f t="shared" si="5"/>
        <v>73.53553312848571</v>
      </c>
      <c r="K15" s="15">
        <f t="shared" si="6"/>
        <v>0</v>
      </c>
      <c r="L15" s="15">
        <f t="shared" si="7"/>
        <v>3</v>
      </c>
      <c r="M15" s="15">
        <f t="shared" si="8"/>
        <v>0</v>
      </c>
      <c r="N15" s="15">
        <f t="shared" si="9"/>
        <v>0</v>
      </c>
      <c r="O15" s="15">
        <f t="shared" si="10"/>
        <v>3</v>
      </c>
      <c r="P15" s="15">
        <f t="shared" si="11"/>
        <v>180</v>
      </c>
      <c r="Q15" s="14">
        <f t="shared" si="0"/>
        <v>253.53553312848572</v>
      </c>
      <c r="R15" s="14">
        <f t="shared" si="1"/>
        <v>0.5610035650510663</v>
      </c>
      <c r="S15" s="14"/>
      <c r="T15" s="35"/>
    </row>
    <row r="16" spans="1:21" s="15" customFormat="1" x14ac:dyDescent="0.25">
      <c r="A16" s="15" t="s">
        <v>6</v>
      </c>
      <c r="C16" s="15">
        <v>100.77800000000001</v>
      </c>
      <c r="D16" s="15">
        <v>103.55500000000001</v>
      </c>
      <c r="E16" s="15">
        <v>106.849</v>
      </c>
      <c r="F16" s="15">
        <v>98.119</v>
      </c>
      <c r="G16" s="15">
        <f t="shared" si="2"/>
        <v>1.1168138337012492</v>
      </c>
      <c r="H16" s="15">
        <f t="shared" si="3"/>
        <v>0.84052605049791829</v>
      </c>
      <c r="I16" s="19">
        <f t="shared" si="4"/>
        <v>48.158595264330621</v>
      </c>
      <c r="J16" s="20">
        <f t="shared" si="5"/>
        <v>48.158595264330621</v>
      </c>
      <c r="K16" s="15">
        <f t="shared" si="6"/>
        <v>0</v>
      </c>
      <c r="L16" s="15">
        <f t="shared" si="7"/>
        <v>0</v>
      </c>
      <c r="M16" s="15">
        <f t="shared" si="8"/>
        <v>0</v>
      </c>
      <c r="N16" s="15">
        <f t="shared" si="9"/>
        <v>4</v>
      </c>
      <c r="O16" s="15">
        <f t="shared" si="10"/>
        <v>4</v>
      </c>
      <c r="P16" s="15">
        <f t="shared" si="11"/>
        <v>270</v>
      </c>
      <c r="Q16" s="14">
        <f t="shared" si="0"/>
        <v>318.15859526433064</v>
      </c>
      <c r="R16" s="14">
        <f t="shared" si="1"/>
        <v>8.1490574301571872</v>
      </c>
      <c r="S16" s="14"/>
      <c r="T16" s="35"/>
    </row>
    <row r="17" spans="1:21" s="15" customFormat="1" x14ac:dyDescent="0.25">
      <c r="A17" s="15" t="s">
        <v>6</v>
      </c>
      <c r="C17" s="15">
        <v>105.29</v>
      </c>
      <c r="D17" s="15">
        <v>69.671000000000006</v>
      </c>
      <c r="E17" s="15">
        <v>99.135000000000005</v>
      </c>
      <c r="F17" s="15">
        <v>74.944000000000003</v>
      </c>
      <c r="G17" s="15">
        <f t="shared" si="2"/>
        <v>-1.1672672103167088</v>
      </c>
      <c r="H17" s="15">
        <f t="shared" si="3"/>
        <v>-0.86242432710798156</v>
      </c>
      <c r="I17" s="19">
        <f t="shared" si="4"/>
        <v>-49.4132740926973</v>
      </c>
      <c r="J17" s="20">
        <f t="shared" si="5"/>
        <v>49.4132740926973</v>
      </c>
      <c r="K17" s="15">
        <f t="shared" si="6"/>
        <v>0</v>
      </c>
      <c r="L17" s="15">
        <f t="shared" si="7"/>
        <v>0</v>
      </c>
      <c r="M17" s="15">
        <f t="shared" si="8"/>
        <v>2</v>
      </c>
      <c r="N17" s="15">
        <f t="shared" si="9"/>
        <v>0</v>
      </c>
      <c r="O17" s="15">
        <f t="shared" si="10"/>
        <v>2</v>
      </c>
      <c r="P17" s="15">
        <f t="shared" si="11"/>
        <v>90</v>
      </c>
      <c r="Q17" s="14">
        <f t="shared" si="0"/>
        <v>139.41327409269729</v>
      </c>
      <c r="R17" s="14">
        <f t="shared" si="1"/>
        <v>8.1048475617990494</v>
      </c>
      <c r="S17" s="14"/>
      <c r="T17" s="35"/>
    </row>
    <row r="18" spans="1:21" s="15" customFormat="1" x14ac:dyDescent="0.25">
      <c r="A18" s="15" t="s">
        <v>6</v>
      </c>
      <c r="C18" s="15">
        <v>188.69200000000001</v>
      </c>
      <c r="D18" s="15">
        <v>90.415999999999997</v>
      </c>
      <c r="E18" s="15">
        <v>193.839</v>
      </c>
      <c r="F18" s="15">
        <v>88.536000000000001</v>
      </c>
      <c r="G18" s="15">
        <f t="shared" si="2"/>
        <v>2.7377659574468107</v>
      </c>
      <c r="H18" s="15">
        <f t="shared" si="3"/>
        <v>1.220590894770297</v>
      </c>
      <c r="I18" s="19">
        <f t="shared" si="4"/>
        <v>69.934706782434802</v>
      </c>
      <c r="J18" s="20">
        <f t="shared" si="5"/>
        <v>69.934706782434802</v>
      </c>
      <c r="K18" s="15">
        <f t="shared" si="6"/>
        <v>0</v>
      </c>
      <c r="L18" s="15">
        <f t="shared" si="7"/>
        <v>0</v>
      </c>
      <c r="M18" s="15">
        <f t="shared" si="8"/>
        <v>0</v>
      </c>
      <c r="N18" s="15">
        <f t="shared" si="9"/>
        <v>4</v>
      </c>
      <c r="O18" s="15">
        <f t="shared" si="10"/>
        <v>4</v>
      </c>
      <c r="P18" s="15">
        <f t="shared" si="11"/>
        <v>270</v>
      </c>
      <c r="Q18" s="14">
        <f t="shared" si="0"/>
        <v>339.93470678243477</v>
      </c>
      <c r="R18" s="14">
        <f t="shared" si="1"/>
        <v>5.4795993466675919</v>
      </c>
      <c r="S18" s="14"/>
      <c r="T18" s="35"/>
    </row>
    <row r="19" spans="1:21" s="15" customFormat="1" x14ac:dyDescent="0.25">
      <c r="A19" s="15" t="s">
        <v>6</v>
      </c>
      <c r="C19" s="15">
        <v>217.33500000000001</v>
      </c>
      <c r="D19" s="15">
        <v>60.625999999999998</v>
      </c>
      <c r="E19" s="15">
        <v>218.137</v>
      </c>
      <c r="F19" s="15">
        <v>69.822999999999993</v>
      </c>
      <c r="G19" s="15">
        <f t="shared" si="2"/>
        <v>-8.7202348591931378E-2</v>
      </c>
      <c r="H19" s="15">
        <f t="shared" si="3"/>
        <v>-8.6982315493345355E-2</v>
      </c>
      <c r="I19" s="19">
        <f t="shared" si="4"/>
        <v>-4.9837195700440802</v>
      </c>
      <c r="J19" s="20">
        <f t="shared" si="5"/>
        <v>4.9837195700440802</v>
      </c>
      <c r="K19" s="15">
        <f t="shared" si="6"/>
        <v>0</v>
      </c>
      <c r="L19" s="15">
        <f t="shared" si="7"/>
        <v>3</v>
      </c>
      <c r="M19" s="15">
        <f t="shared" si="8"/>
        <v>0</v>
      </c>
      <c r="N19" s="15">
        <f t="shared" si="9"/>
        <v>0</v>
      </c>
      <c r="O19" s="15">
        <f t="shared" si="10"/>
        <v>3</v>
      </c>
      <c r="P19" s="15">
        <f t="shared" si="11"/>
        <v>180</v>
      </c>
      <c r="Q19" s="14">
        <f t="shared" si="0"/>
        <v>184.98371957004409</v>
      </c>
      <c r="R19" s="14">
        <f t="shared" si="1"/>
        <v>9.2319019167233307</v>
      </c>
      <c r="S19" s="14"/>
      <c r="T19" s="35"/>
    </row>
    <row r="20" spans="1:21" s="21" customFormat="1" x14ac:dyDescent="0.25">
      <c r="A20" s="21" t="s">
        <v>7</v>
      </c>
      <c r="C20" s="21">
        <v>76.334999999999994</v>
      </c>
      <c r="D20" s="21">
        <v>91.641999999999996</v>
      </c>
      <c r="E20" s="21">
        <v>79.980999999999995</v>
      </c>
      <c r="F20" s="21">
        <v>96.727999999999994</v>
      </c>
      <c r="G20" s="21">
        <f t="shared" si="2"/>
        <v>-0.71686983877310295</v>
      </c>
      <c r="H20" s="21">
        <f t="shared" si="3"/>
        <v>-0.62195850497580807</v>
      </c>
      <c r="I20" s="22">
        <f t="shared" si="4"/>
        <v>-35.635597367380214</v>
      </c>
      <c r="J20" s="23">
        <f t="shared" si="5"/>
        <v>35.635597367380214</v>
      </c>
      <c r="K20" s="21">
        <f t="shared" si="6"/>
        <v>0</v>
      </c>
      <c r="L20" s="21">
        <f t="shared" si="7"/>
        <v>3</v>
      </c>
      <c r="M20" s="21">
        <f t="shared" si="8"/>
        <v>0</v>
      </c>
      <c r="N20" s="21">
        <f t="shared" si="9"/>
        <v>0</v>
      </c>
      <c r="O20" s="21">
        <f t="shared" si="10"/>
        <v>3</v>
      </c>
      <c r="P20" s="21">
        <f t="shared" si="11"/>
        <v>180</v>
      </c>
      <c r="Q20" s="24">
        <f t="shared" si="0"/>
        <v>215.63559736738023</v>
      </c>
      <c r="R20" s="24">
        <f t="shared" si="1"/>
        <v>6.2578520276529384</v>
      </c>
      <c r="S20" s="24">
        <v>11</v>
      </c>
      <c r="T20" s="36">
        <v>23</v>
      </c>
      <c r="U20" s="21">
        <f>11/23</f>
        <v>0.47826086956521741</v>
      </c>
    </row>
    <row r="21" spans="1:21" s="21" customFormat="1" x14ac:dyDescent="0.25">
      <c r="A21" s="21" t="s">
        <v>7</v>
      </c>
      <c r="C21" s="21">
        <v>100.755</v>
      </c>
      <c r="D21" s="21">
        <v>69.468000000000004</v>
      </c>
      <c r="E21" s="21">
        <v>107.047</v>
      </c>
      <c r="F21" s="21">
        <v>78.686999999999998</v>
      </c>
      <c r="G21" s="21">
        <f t="shared" si="2"/>
        <v>-0.6825035253281273</v>
      </c>
      <c r="H21" s="21">
        <f t="shared" si="3"/>
        <v>-0.59888659511133735</v>
      </c>
      <c r="I21" s="22">
        <f t="shared" si="4"/>
        <v>-34.313674306839793</v>
      </c>
      <c r="J21" s="23">
        <f t="shared" si="5"/>
        <v>34.313674306839793</v>
      </c>
      <c r="K21" s="21">
        <f t="shared" si="6"/>
        <v>0</v>
      </c>
      <c r="L21" s="21">
        <f t="shared" si="7"/>
        <v>3</v>
      </c>
      <c r="M21" s="21">
        <f t="shared" si="8"/>
        <v>0</v>
      </c>
      <c r="N21" s="21">
        <f t="shared" si="9"/>
        <v>0</v>
      </c>
      <c r="O21" s="21">
        <f t="shared" si="10"/>
        <v>3</v>
      </c>
      <c r="P21" s="21">
        <f t="shared" si="11"/>
        <v>180</v>
      </c>
      <c r="Q21" s="24">
        <f t="shared" si="0"/>
        <v>214.3136743068398</v>
      </c>
      <c r="R21" s="24">
        <f t="shared" si="1"/>
        <v>11.161506394747974</v>
      </c>
      <c r="S21" s="24"/>
      <c r="T21" s="36"/>
    </row>
    <row r="22" spans="1:21" s="21" customFormat="1" x14ac:dyDescent="0.25">
      <c r="A22" s="21" t="s">
        <v>7</v>
      </c>
      <c r="C22" s="21">
        <v>140.61000000000001</v>
      </c>
      <c r="D22" s="21">
        <v>77.569000000000003</v>
      </c>
      <c r="E22" s="21">
        <v>141.38800000000001</v>
      </c>
      <c r="F22" s="21">
        <v>79.45</v>
      </c>
      <c r="G22" s="21">
        <f t="shared" si="2"/>
        <v>-0.41360978203083015</v>
      </c>
      <c r="H22" s="21">
        <f t="shared" si="3"/>
        <v>-0.3921836129496698</v>
      </c>
      <c r="I22" s="22">
        <f t="shared" si="4"/>
        <v>-22.4704658162083</v>
      </c>
      <c r="J22" s="23">
        <f t="shared" si="5"/>
        <v>22.4704658162083</v>
      </c>
      <c r="K22" s="21">
        <f t="shared" si="6"/>
        <v>0</v>
      </c>
      <c r="L22" s="21">
        <f t="shared" si="7"/>
        <v>3</v>
      </c>
      <c r="M22" s="21">
        <f t="shared" si="8"/>
        <v>0</v>
      </c>
      <c r="N22" s="21">
        <f t="shared" si="9"/>
        <v>0</v>
      </c>
      <c r="O22" s="21">
        <f t="shared" si="10"/>
        <v>3</v>
      </c>
      <c r="P22" s="21">
        <f t="shared" si="11"/>
        <v>180</v>
      </c>
      <c r="Q22" s="24">
        <f t="shared" si="0"/>
        <v>202.4704658162083</v>
      </c>
      <c r="R22" s="24">
        <f t="shared" si="1"/>
        <v>2.0355453814641393</v>
      </c>
      <c r="S22" s="24"/>
      <c r="T22" s="36"/>
    </row>
    <row r="23" spans="1:21" s="21" customFormat="1" x14ac:dyDescent="0.25">
      <c r="A23" s="21" t="s">
        <v>7</v>
      </c>
      <c r="C23" s="21">
        <v>172.792</v>
      </c>
      <c r="D23" s="21">
        <v>80.346000000000004</v>
      </c>
      <c r="E23" s="21">
        <v>166.541</v>
      </c>
      <c r="F23" s="21">
        <v>75.932000000000002</v>
      </c>
      <c r="G23" s="21">
        <f t="shared" si="2"/>
        <v>1.4161758042591759</v>
      </c>
      <c r="H23" s="21">
        <f t="shared" si="3"/>
        <v>0.95597009418840351</v>
      </c>
      <c r="I23" s="22">
        <f t="shared" si="4"/>
        <v>54.773051737719307</v>
      </c>
      <c r="J23" s="23">
        <f t="shared" si="5"/>
        <v>54.773051737719307</v>
      </c>
      <c r="K23" s="21">
        <f t="shared" si="6"/>
        <v>1</v>
      </c>
      <c r="L23" s="21">
        <f t="shared" si="7"/>
        <v>0</v>
      </c>
      <c r="M23" s="21">
        <f t="shared" si="8"/>
        <v>0</v>
      </c>
      <c r="N23" s="21">
        <f t="shared" si="9"/>
        <v>0</v>
      </c>
      <c r="O23" s="21">
        <f t="shared" si="10"/>
        <v>1</v>
      </c>
      <c r="P23" s="21">
        <f t="shared" si="11"/>
        <v>0</v>
      </c>
      <c r="Q23" s="24">
        <f t="shared" si="0"/>
        <v>54.773051737719307</v>
      </c>
      <c r="R23" s="24">
        <f t="shared" si="1"/>
        <v>7.6523458494764904</v>
      </c>
      <c r="S23" s="24"/>
      <c r="T23" s="36"/>
    </row>
    <row r="24" spans="1:21" s="21" customFormat="1" x14ac:dyDescent="0.25">
      <c r="A24" s="21" t="s">
        <v>7</v>
      </c>
      <c r="C24" s="21">
        <v>200.58199999999999</v>
      </c>
      <c r="D24" s="21">
        <v>41.353000000000002</v>
      </c>
      <c r="E24" s="21">
        <v>201.042</v>
      </c>
      <c r="F24" s="21">
        <v>44.719000000000001</v>
      </c>
      <c r="G24" s="21">
        <f t="shared" si="2"/>
        <v>-0.13666072489602138</v>
      </c>
      <c r="H24" s="21">
        <f t="shared" si="3"/>
        <v>-0.13581936738692704</v>
      </c>
      <c r="I24" s="22">
        <f t="shared" si="4"/>
        <v>-7.7818765274076958</v>
      </c>
      <c r="J24" s="23">
        <f t="shared" si="5"/>
        <v>7.7818765274076958</v>
      </c>
      <c r="K24" s="21">
        <f t="shared" si="6"/>
        <v>0</v>
      </c>
      <c r="L24" s="21">
        <f t="shared" si="7"/>
        <v>3</v>
      </c>
      <c r="M24" s="21">
        <f t="shared" si="8"/>
        <v>0</v>
      </c>
      <c r="N24" s="21">
        <f t="shared" si="9"/>
        <v>0</v>
      </c>
      <c r="O24" s="21">
        <f t="shared" si="10"/>
        <v>3</v>
      </c>
      <c r="P24" s="21">
        <f t="shared" si="11"/>
        <v>180</v>
      </c>
      <c r="Q24" s="24">
        <f t="shared" si="0"/>
        <v>187.78187652740769</v>
      </c>
      <c r="R24" s="24">
        <f t="shared" si="1"/>
        <v>3.3972865643039305</v>
      </c>
      <c r="S24" s="24"/>
      <c r="T24" s="36"/>
    </row>
    <row r="25" spans="1:21" s="21" customFormat="1" x14ac:dyDescent="0.25">
      <c r="A25" s="21" t="s">
        <v>8</v>
      </c>
      <c r="C25" s="21">
        <v>28.95</v>
      </c>
      <c r="D25" s="21">
        <v>72.346000000000004</v>
      </c>
      <c r="E25" s="21">
        <v>36.755000000000003</v>
      </c>
      <c r="F25" s="21">
        <v>75.506</v>
      </c>
      <c r="G25" s="21">
        <f t="shared" si="2"/>
        <v>-2.4699367088607631</v>
      </c>
      <c r="H25" s="21">
        <f t="shared" si="3"/>
        <v>-1.1860998760675074</v>
      </c>
      <c r="I25" s="22">
        <f t="shared" si="4"/>
        <v>-67.958516979658171</v>
      </c>
      <c r="J25" s="23">
        <f t="shared" si="5"/>
        <v>67.958516979658171</v>
      </c>
      <c r="K25" s="21">
        <f t="shared" si="6"/>
        <v>0</v>
      </c>
      <c r="L25" s="21">
        <f t="shared" si="7"/>
        <v>3</v>
      </c>
      <c r="M25" s="21">
        <f t="shared" si="8"/>
        <v>0</v>
      </c>
      <c r="N25" s="21">
        <f t="shared" si="9"/>
        <v>0</v>
      </c>
      <c r="O25" s="21">
        <f t="shared" si="10"/>
        <v>3</v>
      </c>
      <c r="P25" s="21">
        <f t="shared" si="11"/>
        <v>180</v>
      </c>
      <c r="Q25" s="24">
        <f t="shared" si="0"/>
        <v>247.95851697965816</v>
      </c>
      <c r="R25" s="24">
        <f t="shared" si="1"/>
        <v>8.4204290270745723</v>
      </c>
      <c r="S25" s="24"/>
      <c r="T25" s="36"/>
    </row>
    <row r="26" spans="1:21" s="21" customFormat="1" x14ac:dyDescent="0.25">
      <c r="A26" s="21" t="s">
        <v>8</v>
      </c>
      <c r="C26" s="21">
        <v>58.084000000000003</v>
      </c>
      <c r="D26" s="21">
        <v>71.162000000000006</v>
      </c>
      <c r="E26" s="21">
        <v>64.44</v>
      </c>
      <c r="F26" s="21">
        <v>74.692999999999998</v>
      </c>
      <c r="G26" s="21">
        <f t="shared" si="2"/>
        <v>-1.8000566411781391</v>
      </c>
      <c r="H26" s="21">
        <f t="shared" si="3"/>
        <v>-1.0637111808497737</v>
      </c>
      <c r="I26" s="22">
        <f t="shared" si="4"/>
        <v>-60.946161283569069</v>
      </c>
      <c r="J26" s="23">
        <f t="shared" si="5"/>
        <v>60.946161283569069</v>
      </c>
      <c r="K26" s="21">
        <f t="shared" si="6"/>
        <v>0</v>
      </c>
      <c r="L26" s="21">
        <f t="shared" si="7"/>
        <v>3</v>
      </c>
      <c r="M26" s="21">
        <f t="shared" si="8"/>
        <v>0</v>
      </c>
      <c r="N26" s="21">
        <f t="shared" si="9"/>
        <v>0</v>
      </c>
      <c r="O26" s="21">
        <f t="shared" si="10"/>
        <v>3</v>
      </c>
      <c r="P26" s="21">
        <f t="shared" si="11"/>
        <v>180</v>
      </c>
      <c r="Q26" s="24">
        <f t="shared" si="0"/>
        <v>240.94616128356907</v>
      </c>
      <c r="R26" s="24">
        <f t="shared" si="1"/>
        <v>7.2709488376689793</v>
      </c>
      <c r="S26" s="24"/>
      <c r="T26" s="36"/>
    </row>
    <row r="27" spans="1:21" s="21" customFormat="1" x14ac:dyDescent="0.25">
      <c r="A27" s="21" t="s">
        <v>8</v>
      </c>
      <c r="C27" s="21">
        <v>108.292</v>
      </c>
      <c r="D27" s="21">
        <v>85.962000000000003</v>
      </c>
      <c r="E27" s="21">
        <v>103.89</v>
      </c>
      <c r="F27" s="21">
        <v>85.52</v>
      </c>
      <c r="G27" s="21">
        <f t="shared" si="2"/>
        <v>9.959276018099386</v>
      </c>
      <c r="H27" s="21">
        <f t="shared" si="3"/>
        <v>1.470722834237685</v>
      </c>
      <c r="I27" s="22">
        <f t="shared" si="4"/>
        <v>84.26621123533792</v>
      </c>
      <c r="J27" s="23">
        <f t="shared" si="5"/>
        <v>84.26621123533792</v>
      </c>
      <c r="K27" s="21">
        <f t="shared" si="6"/>
        <v>1</v>
      </c>
      <c r="L27" s="21">
        <f t="shared" si="7"/>
        <v>0</v>
      </c>
      <c r="M27" s="21">
        <f t="shared" si="8"/>
        <v>0</v>
      </c>
      <c r="N27" s="21">
        <f t="shared" si="9"/>
        <v>0</v>
      </c>
      <c r="O27" s="21">
        <f t="shared" si="10"/>
        <v>1</v>
      </c>
      <c r="P27" s="21">
        <f t="shared" si="11"/>
        <v>0</v>
      </c>
      <c r="Q27" s="24">
        <f t="shared" si="0"/>
        <v>84.26621123533792</v>
      </c>
      <c r="R27" s="24">
        <f t="shared" si="1"/>
        <v>4.4241347176594896</v>
      </c>
      <c r="S27" s="24"/>
      <c r="T27" s="36"/>
    </row>
    <row r="28" spans="1:21" s="21" customFormat="1" x14ac:dyDescent="0.25">
      <c r="A28" s="21" t="s">
        <v>8</v>
      </c>
      <c r="C28" s="21">
        <v>139.583</v>
      </c>
      <c r="D28" s="21">
        <v>87.176000000000002</v>
      </c>
      <c r="E28" s="21">
        <v>153.47900000000001</v>
      </c>
      <c r="F28" s="21">
        <v>84.998999999999995</v>
      </c>
      <c r="G28" s="21">
        <f t="shared" si="2"/>
        <v>6.383096003674769</v>
      </c>
      <c r="H28" s="21">
        <f t="shared" si="3"/>
        <v>1.4153956837345567</v>
      </c>
      <c r="I28" s="22">
        <f t="shared" si="4"/>
        <v>81.096199019023558</v>
      </c>
      <c r="J28" s="23">
        <f t="shared" si="5"/>
        <v>81.096199019023558</v>
      </c>
      <c r="K28" s="21">
        <f t="shared" si="6"/>
        <v>0</v>
      </c>
      <c r="L28" s="21">
        <f t="shared" si="7"/>
        <v>0</v>
      </c>
      <c r="M28" s="21">
        <f t="shared" si="8"/>
        <v>0</v>
      </c>
      <c r="N28" s="21">
        <f t="shared" si="9"/>
        <v>4</v>
      </c>
      <c r="O28" s="21">
        <f t="shared" si="10"/>
        <v>4</v>
      </c>
      <c r="P28" s="21">
        <f t="shared" si="11"/>
        <v>270</v>
      </c>
      <c r="Q28" s="24">
        <f t="shared" si="0"/>
        <v>351.09619901902357</v>
      </c>
      <c r="R28" s="24">
        <f t="shared" si="1"/>
        <v>14.065494836656137</v>
      </c>
      <c r="S28" s="24"/>
      <c r="T28" s="36"/>
    </row>
    <row r="29" spans="1:21" s="21" customFormat="1" x14ac:dyDescent="0.25">
      <c r="A29" s="21" t="s">
        <v>8</v>
      </c>
      <c r="C29" s="21">
        <v>187.67599999999999</v>
      </c>
      <c r="D29" s="21">
        <v>91.522000000000006</v>
      </c>
      <c r="E29" s="21">
        <v>195.53100000000001</v>
      </c>
      <c r="F29" s="21">
        <v>100.429</v>
      </c>
      <c r="G29" s="21">
        <f t="shared" si="2"/>
        <v>-0.88189064780509951</v>
      </c>
      <c r="H29" s="21">
        <f t="shared" si="3"/>
        <v>-0.72271936618386512</v>
      </c>
      <c r="I29" s="22">
        <f t="shared" si="4"/>
        <v>-41.408769454705343</v>
      </c>
      <c r="J29" s="23">
        <f t="shared" si="5"/>
        <v>41.408769454705343</v>
      </c>
      <c r="K29" s="21">
        <f t="shared" si="6"/>
        <v>0</v>
      </c>
      <c r="L29" s="21">
        <f t="shared" si="7"/>
        <v>3</v>
      </c>
      <c r="M29" s="21">
        <f t="shared" si="8"/>
        <v>0</v>
      </c>
      <c r="N29" s="21">
        <f t="shared" si="9"/>
        <v>0</v>
      </c>
      <c r="O29" s="21">
        <f t="shared" si="10"/>
        <v>3</v>
      </c>
      <c r="P29" s="21">
        <f t="shared" si="11"/>
        <v>180</v>
      </c>
      <c r="Q29" s="24">
        <f t="shared" si="0"/>
        <v>221.40876945470535</v>
      </c>
      <c r="R29" s="24">
        <f t="shared" si="1"/>
        <v>11.875844138418129</v>
      </c>
      <c r="S29" s="24"/>
      <c r="T29" s="36"/>
    </row>
    <row r="30" spans="1:21" s="21" customFormat="1" x14ac:dyDescent="0.25">
      <c r="A30" s="21" t="s">
        <v>9</v>
      </c>
      <c r="C30" s="21">
        <v>100.634</v>
      </c>
      <c r="D30" s="21">
        <v>72.402000000000001</v>
      </c>
      <c r="E30" s="21">
        <v>98.966999999999999</v>
      </c>
      <c r="F30" s="21">
        <v>77.849000000000004</v>
      </c>
      <c r="G30" s="21">
        <f t="shared" si="2"/>
        <v>-0.30604002203047564</v>
      </c>
      <c r="H30" s="21">
        <f t="shared" si="3"/>
        <v>-0.29698884612991355</v>
      </c>
      <c r="I30" s="22">
        <f t="shared" si="4"/>
        <v>-17.016207445704261</v>
      </c>
      <c r="J30" s="23">
        <f t="shared" si="5"/>
        <v>17.016207445704261</v>
      </c>
      <c r="K30" s="21">
        <f t="shared" si="6"/>
        <v>0</v>
      </c>
      <c r="L30" s="21">
        <f t="shared" si="7"/>
        <v>0</v>
      </c>
      <c r="M30" s="21">
        <f t="shared" si="8"/>
        <v>2</v>
      </c>
      <c r="N30" s="21">
        <f t="shared" si="9"/>
        <v>0</v>
      </c>
      <c r="O30" s="21">
        <f t="shared" si="10"/>
        <v>2</v>
      </c>
      <c r="P30" s="21">
        <f t="shared" si="11"/>
        <v>90</v>
      </c>
      <c r="Q30" s="24">
        <f t="shared" si="0"/>
        <v>107.01620744570425</v>
      </c>
      <c r="R30" s="24">
        <f t="shared" si="1"/>
        <v>5.696375865407763</v>
      </c>
      <c r="S30" s="24"/>
      <c r="T30" s="36"/>
    </row>
    <row r="31" spans="1:21" s="21" customFormat="1" x14ac:dyDescent="0.25">
      <c r="A31" s="21" t="s">
        <v>9</v>
      </c>
      <c r="C31" s="21">
        <v>131.97300000000001</v>
      </c>
      <c r="D31" s="21">
        <v>75.52</v>
      </c>
      <c r="E31" s="21">
        <v>135.08099999999999</v>
      </c>
      <c r="F31" s="21">
        <v>79.025000000000006</v>
      </c>
      <c r="G31" s="21">
        <f t="shared" si="2"/>
        <v>-0.88673323823108907</v>
      </c>
      <c r="H31" s="21">
        <f t="shared" si="3"/>
        <v>-0.72543685987083628</v>
      </c>
      <c r="I31" s="22">
        <f t="shared" si="4"/>
        <v>-41.564470373822232</v>
      </c>
      <c r="J31" s="23">
        <f t="shared" si="5"/>
        <v>41.564470373822232</v>
      </c>
      <c r="K31" s="21">
        <f t="shared" si="6"/>
        <v>0</v>
      </c>
      <c r="L31" s="21">
        <f t="shared" si="7"/>
        <v>3</v>
      </c>
      <c r="M31" s="21">
        <f t="shared" si="8"/>
        <v>0</v>
      </c>
      <c r="N31" s="21">
        <f t="shared" si="9"/>
        <v>0</v>
      </c>
      <c r="O31" s="21">
        <f t="shared" si="10"/>
        <v>3</v>
      </c>
      <c r="P31" s="21">
        <f t="shared" si="11"/>
        <v>180</v>
      </c>
      <c r="Q31" s="24">
        <f t="shared" si="0"/>
        <v>221.56447037382225</v>
      </c>
      <c r="R31" s="24">
        <f t="shared" si="1"/>
        <v>4.6845158768009227</v>
      </c>
      <c r="S31" s="24"/>
      <c r="T31" s="36"/>
    </row>
    <row r="32" spans="1:21" s="21" customFormat="1" x14ac:dyDescent="0.25">
      <c r="A32" s="21" t="s">
        <v>9</v>
      </c>
      <c r="C32" s="21">
        <v>162.16399999999999</v>
      </c>
      <c r="D32" s="21">
        <v>89.796000000000006</v>
      </c>
      <c r="E32" s="21">
        <v>157.90799999999999</v>
      </c>
      <c r="F32" s="21">
        <v>83.198999999999998</v>
      </c>
      <c r="G32" s="21">
        <f t="shared" si="2"/>
        <v>0.64514173108988859</v>
      </c>
      <c r="H32" s="21">
        <f t="shared" si="3"/>
        <v>0.57295233202162577</v>
      </c>
      <c r="I32" s="22">
        <f t="shared" si="4"/>
        <v>32.827750487017404</v>
      </c>
      <c r="J32" s="23">
        <f t="shared" si="5"/>
        <v>32.827750487017404</v>
      </c>
      <c r="K32" s="21">
        <f t="shared" si="6"/>
        <v>1</v>
      </c>
      <c r="L32" s="21">
        <f t="shared" si="7"/>
        <v>0</v>
      </c>
      <c r="M32" s="21">
        <f t="shared" si="8"/>
        <v>0</v>
      </c>
      <c r="N32" s="21">
        <f t="shared" si="9"/>
        <v>0</v>
      </c>
      <c r="O32" s="21">
        <f t="shared" si="10"/>
        <v>1</v>
      </c>
      <c r="P32" s="21">
        <f t="shared" si="11"/>
        <v>0</v>
      </c>
      <c r="Q32" s="24">
        <f t="shared" si="0"/>
        <v>32.827750487017404</v>
      </c>
      <c r="R32" s="24">
        <f t="shared" si="1"/>
        <v>7.8507289470468997</v>
      </c>
      <c r="S32" s="24"/>
      <c r="T32" s="36"/>
    </row>
    <row r="33" spans="1:21" s="21" customFormat="1" x14ac:dyDescent="0.25">
      <c r="A33" s="21" t="s">
        <v>10</v>
      </c>
      <c r="C33" s="21">
        <v>200.03899999999999</v>
      </c>
      <c r="D33" s="21">
        <v>63.136000000000003</v>
      </c>
      <c r="E33" s="21">
        <v>194.27699999999999</v>
      </c>
      <c r="F33" s="21">
        <v>59.308999999999997</v>
      </c>
      <c r="G33" s="21">
        <f t="shared" si="2"/>
        <v>1.505617977528088</v>
      </c>
      <c r="H33" s="21">
        <f t="shared" si="3"/>
        <v>0.98451785946994552</v>
      </c>
      <c r="I33" s="22">
        <f t="shared" si="4"/>
        <v>56.408718202881765</v>
      </c>
      <c r="J33" s="23">
        <f t="shared" si="5"/>
        <v>56.408718202881765</v>
      </c>
      <c r="K33" s="21">
        <f t="shared" si="6"/>
        <v>1</v>
      </c>
      <c r="L33" s="21">
        <f t="shared" si="7"/>
        <v>0</v>
      </c>
      <c r="M33" s="21">
        <f t="shared" si="8"/>
        <v>0</v>
      </c>
      <c r="N33" s="21">
        <f t="shared" si="9"/>
        <v>0</v>
      </c>
      <c r="O33" s="21">
        <f t="shared" si="10"/>
        <v>1</v>
      </c>
      <c r="P33" s="21">
        <f t="shared" si="11"/>
        <v>0</v>
      </c>
      <c r="Q33" s="24">
        <f t="shared" si="0"/>
        <v>56.408718202881765</v>
      </c>
      <c r="R33" s="24">
        <f t="shared" si="1"/>
        <v>6.9171217280021926</v>
      </c>
      <c r="S33" s="24"/>
      <c r="T33" s="36"/>
    </row>
    <row r="34" spans="1:21" s="21" customFormat="1" x14ac:dyDescent="0.25">
      <c r="A34" s="21" t="s">
        <v>11</v>
      </c>
      <c r="C34" s="21">
        <v>16.152999999999999</v>
      </c>
      <c r="D34" s="21">
        <v>82.506</v>
      </c>
      <c r="E34" s="21">
        <v>16.538</v>
      </c>
      <c r="F34" s="21">
        <v>89.293000000000006</v>
      </c>
      <c r="G34" s="21">
        <f t="shared" si="2"/>
        <v>-5.6726094003241669E-2</v>
      </c>
      <c r="H34" s="21">
        <f t="shared" si="3"/>
        <v>-5.6665365859655627E-2</v>
      </c>
      <c r="I34" s="22">
        <f t="shared" si="4"/>
        <v>-3.2466863083229716</v>
      </c>
      <c r="J34" s="23">
        <f t="shared" si="5"/>
        <v>3.2466863083229716</v>
      </c>
      <c r="K34" s="21">
        <f t="shared" si="6"/>
        <v>0</v>
      </c>
      <c r="L34" s="21">
        <f t="shared" si="7"/>
        <v>3</v>
      </c>
      <c r="M34" s="21">
        <f t="shared" si="8"/>
        <v>0</v>
      </c>
      <c r="N34" s="21">
        <f t="shared" si="9"/>
        <v>0</v>
      </c>
      <c r="O34" s="21">
        <f t="shared" si="10"/>
        <v>3</v>
      </c>
      <c r="P34" s="21">
        <f t="shared" si="11"/>
        <v>180</v>
      </c>
      <c r="Q34" s="24">
        <f t="shared" ref="Q34:Q63" si="12">J34+P34</f>
        <v>183.24668630832298</v>
      </c>
      <c r="R34" s="24">
        <f t="shared" ref="R34:R63" si="13">POWER((POWER((C34-E34),2)+POWER((D34-F34),2)),1/2)</f>
        <v>6.7979110026536897</v>
      </c>
      <c r="S34" s="24"/>
      <c r="T34" s="36"/>
    </row>
    <row r="35" spans="1:21" s="21" customFormat="1" x14ac:dyDescent="0.25">
      <c r="A35" s="21" t="s">
        <v>11</v>
      </c>
      <c r="C35" s="21">
        <v>78.619</v>
      </c>
      <c r="D35" s="21">
        <v>77.161000000000001</v>
      </c>
      <c r="E35" s="21">
        <v>72.501000000000005</v>
      </c>
      <c r="F35" s="21">
        <v>76.302000000000007</v>
      </c>
      <c r="G35" s="21">
        <f t="shared" si="2"/>
        <v>7.1222351571595262</v>
      </c>
      <c r="H35" s="21">
        <f t="shared" si="3"/>
        <v>1.4313028385819506</v>
      </c>
      <c r="I35" s="22">
        <f t="shared" si="4"/>
        <v>82.007611855840295</v>
      </c>
      <c r="J35" s="23">
        <f t="shared" si="5"/>
        <v>82.007611855840295</v>
      </c>
      <c r="K35" s="21">
        <f t="shared" ref="K35:K63" si="14">IF(AND(C35&gt;=E35,D35&gt;=F35),1,0)</f>
        <v>1</v>
      </c>
      <c r="L35" s="21">
        <f t="shared" si="7"/>
        <v>0</v>
      </c>
      <c r="M35" s="21">
        <f t="shared" si="8"/>
        <v>0</v>
      </c>
      <c r="N35" s="21">
        <f t="shared" si="9"/>
        <v>0</v>
      </c>
      <c r="O35" s="21">
        <f t="shared" si="10"/>
        <v>1</v>
      </c>
      <c r="P35" s="21">
        <f t="shared" si="11"/>
        <v>0</v>
      </c>
      <c r="Q35" s="24">
        <f t="shared" si="12"/>
        <v>82.007611855840295</v>
      </c>
      <c r="R35" s="24">
        <f t="shared" si="13"/>
        <v>6.1780097928054403</v>
      </c>
      <c r="S35" s="24"/>
      <c r="T35" s="36"/>
    </row>
    <row r="36" spans="1:21" s="21" customFormat="1" x14ac:dyDescent="0.25">
      <c r="A36" s="21" t="s">
        <v>11</v>
      </c>
      <c r="C36" s="21">
        <v>111.92100000000001</v>
      </c>
      <c r="D36" s="21">
        <v>84.712000000000003</v>
      </c>
      <c r="E36" s="21">
        <v>105.596</v>
      </c>
      <c r="F36" s="21">
        <v>82.611000000000004</v>
      </c>
      <c r="G36" s="21">
        <f t="shared" si="2"/>
        <v>3.0104712041884842</v>
      </c>
      <c r="H36" s="21">
        <f t="shared" si="3"/>
        <v>1.250089613355247</v>
      </c>
      <c r="I36" s="22">
        <f t="shared" si="4"/>
        <v>71.624858858396564</v>
      </c>
      <c r="J36" s="23">
        <f t="shared" si="5"/>
        <v>71.624858858396564</v>
      </c>
      <c r="K36" s="21">
        <f t="shared" si="14"/>
        <v>1</v>
      </c>
      <c r="L36" s="21">
        <f t="shared" si="7"/>
        <v>0</v>
      </c>
      <c r="M36" s="21">
        <f t="shared" si="8"/>
        <v>0</v>
      </c>
      <c r="N36" s="21">
        <f t="shared" si="9"/>
        <v>0</v>
      </c>
      <c r="O36" s="21">
        <f t="shared" si="10"/>
        <v>1</v>
      </c>
      <c r="P36" s="21">
        <f t="shared" si="11"/>
        <v>0</v>
      </c>
      <c r="Q36" s="24">
        <f t="shared" si="12"/>
        <v>71.624858858396564</v>
      </c>
      <c r="R36" s="24">
        <f t="shared" si="13"/>
        <v>6.6648200275776412</v>
      </c>
      <c r="S36" s="24"/>
      <c r="T36" s="36"/>
    </row>
    <row r="37" spans="1:21" s="21" customFormat="1" x14ac:dyDescent="0.25">
      <c r="A37" s="21" t="s">
        <v>11</v>
      </c>
      <c r="C37" s="21">
        <v>143.244</v>
      </c>
      <c r="D37" s="21">
        <v>89.936999999999998</v>
      </c>
      <c r="E37" s="21">
        <v>136.85900000000001</v>
      </c>
      <c r="F37" s="21">
        <v>87.522000000000006</v>
      </c>
      <c r="G37" s="21">
        <f t="shared" si="2"/>
        <v>2.6438923395445184</v>
      </c>
      <c r="H37" s="21">
        <f t="shared" si="3"/>
        <v>1.2091966885032113</v>
      </c>
      <c r="I37" s="22">
        <f t="shared" si="4"/>
        <v>69.281866852429275</v>
      </c>
      <c r="J37" s="23">
        <f t="shared" si="5"/>
        <v>69.281866852429275</v>
      </c>
      <c r="K37" s="21">
        <f t="shared" si="14"/>
        <v>1</v>
      </c>
      <c r="L37" s="21">
        <f t="shared" si="7"/>
        <v>0</v>
      </c>
      <c r="M37" s="21">
        <f t="shared" si="8"/>
        <v>0</v>
      </c>
      <c r="N37" s="21">
        <f t="shared" si="9"/>
        <v>0</v>
      </c>
      <c r="O37" s="21">
        <f t="shared" si="10"/>
        <v>1</v>
      </c>
      <c r="P37" s="21">
        <f t="shared" si="11"/>
        <v>0</v>
      </c>
      <c r="Q37" s="24">
        <f t="shared" si="12"/>
        <v>69.281866852429275</v>
      </c>
      <c r="R37" s="24">
        <f t="shared" si="13"/>
        <v>6.8264522264496836</v>
      </c>
      <c r="S37" s="24"/>
      <c r="T37" s="36"/>
    </row>
    <row r="38" spans="1:21" s="21" customFormat="1" x14ac:dyDescent="0.25">
      <c r="A38" s="21" t="s">
        <v>12</v>
      </c>
      <c r="C38" s="21">
        <v>34.222999999999999</v>
      </c>
      <c r="D38" s="21">
        <v>63.307000000000002</v>
      </c>
      <c r="E38" s="21">
        <v>26.858000000000001</v>
      </c>
      <c r="F38" s="21">
        <v>60.963000000000001</v>
      </c>
      <c r="G38" s="21">
        <f t="shared" si="2"/>
        <v>3.1420648464163801</v>
      </c>
      <c r="H38" s="21">
        <f t="shared" si="3"/>
        <v>1.2626706913344137</v>
      </c>
      <c r="I38" s="22">
        <f t="shared" si="4"/>
        <v>72.345701528327794</v>
      </c>
      <c r="J38" s="23">
        <f t="shared" si="5"/>
        <v>72.345701528327794</v>
      </c>
      <c r="K38" s="21">
        <f t="shared" si="14"/>
        <v>1</v>
      </c>
      <c r="L38" s="21">
        <f t="shared" si="7"/>
        <v>0</v>
      </c>
      <c r="M38" s="21">
        <f t="shared" si="8"/>
        <v>0</v>
      </c>
      <c r="N38" s="21">
        <f t="shared" si="9"/>
        <v>0</v>
      </c>
      <c r="O38" s="21">
        <f t="shared" si="10"/>
        <v>1</v>
      </c>
      <c r="P38" s="21">
        <f t="shared" si="11"/>
        <v>0</v>
      </c>
      <c r="Q38" s="24">
        <f t="shared" si="12"/>
        <v>72.345701528327794</v>
      </c>
      <c r="R38" s="24">
        <f t="shared" si="13"/>
        <v>7.72900776296673</v>
      </c>
      <c r="S38" s="24"/>
      <c r="T38" s="36"/>
    </row>
    <row r="39" spans="1:21" s="21" customFormat="1" x14ac:dyDescent="0.25">
      <c r="A39" s="21" t="s">
        <v>12</v>
      </c>
      <c r="C39" s="21">
        <v>71.125</v>
      </c>
      <c r="D39" s="21">
        <v>50.167000000000002</v>
      </c>
      <c r="E39" s="21">
        <v>76.043000000000006</v>
      </c>
      <c r="F39" s="21">
        <v>56.128999999999998</v>
      </c>
      <c r="G39" s="21">
        <f t="shared" si="2"/>
        <v>-0.82489097618249074</v>
      </c>
      <c r="H39" s="21">
        <f t="shared" si="3"/>
        <v>-0.68973517026579534</v>
      </c>
      <c r="I39" s="22">
        <f t="shared" si="4"/>
        <v>-39.518914237967302</v>
      </c>
      <c r="J39" s="23">
        <f t="shared" si="5"/>
        <v>39.518914237967302</v>
      </c>
      <c r="K39" s="21">
        <f t="shared" si="14"/>
        <v>0</v>
      </c>
      <c r="L39" s="21">
        <f t="shared" si="7"/>
        <v>3</v>
      </c>
      <c r="M39" s="21">
        <f t="shared" si="8"/>
        <v>0</v>
      </c>
      <c r="N39" s="21">
        <f t="shared" si="9"/>
        <v>0</v>
      </c>
      <c r="O39" s="21">
        <f t="shared" si="10"/>
        <v>3</v>
      </c>
      <c r="P39" s="21">
        <f t="shared" si="11"/>
        <v>180</v>
      </c>
      <c r="Q39" s="24">
        <f t="shared" si="12"/>
        <v>219.51891423796729</v>
      </c>
      <c r="R39" s="24">
        <f t="shared" si="13"/>
        <v>7.7286588746043137</v>
      </c>
      <c r="S39" s="24"/>
      <c r="T39" s="36"/>
    </row>
    <row r="40" spans="1:21" s="21" customFormat="1" x14ac:dyDescent="0.25">
      <c r="A40" s="21" t="s">
        <v>12</v>
      </c>
      <c r="C40" s="21">
        <v>116.79</v>
      </c>
      <c r="D40" s="21">
        <v>86.864000000000004</v>
      </c>
      <c r="E40" s="21">
        <v>112.84399999999999</v>
      </c>
      <c r="F40" s="21">
        <v>91.459000000000003</v>
      </c>
      <c r="G40" s="21">
        <f t="shared" si="2"/>
        <v>-0.8587595212187189</v>
      </c>
      <c r="H40" s="21">
        <f t="shared" si="3"/>
        <v>-0.70955748727369716</v>
      </c>
      <c r="I40" s="22">
        <f t="shared" si="4"/>
        <v>-40.654649342690469</v>
      </c>
      <c r="J40" s="23">
        <f t="shared" si="5"/>
        <v>40.654649342690469</v>
      </c>
      <c r="K40" s="21">
        <f t="shared" si="14"/>
        <v>0</v>
      </c>
      <c r="L40" s="21">
        <f t="shared" si="7"/>
        <v>0</v>
      </c>
      <c r="M40" s="21">
        <f t="shared" si="8"/>
        <v>2</v>
      </c>
      <c r="N40" s="21">
        <f t="shared" si="9"/>
        <v>0</v>
      </c>
      <c r="O40" s="21">
        <f t="shared" si="10"/>
        <v>2</v>
      </c>
      <c r="P40" s="21">
        <f t="shared" si="11"/>
        <v>90</v>
      </c>
      <c r="Q40" s="24">
        <f t="shared" si="12"/>
        <v>130.65464934269048</v>
      </c>
      <c r="R40" s="24">
        <f t="shared" si="13"/>
        <v>6.0568094736420504</v>
      </c>
      <c r="S40" s="24"/>
      <c r="T40" s="36"/>
    </row>
    <row r="41" spans="1:21" s="21" customFormat="1" x14ac:dyDescent="0.25">
      <c r="A41" s="21" t="s">
        <v>12</v>
      </c>
      <c r="C41" s="21">
        <v>150.929</v>
      </c>
      <c r="D41" s="21">
        <v>91.137</v>
      </c>
      <c r="E41" s="21">
        <v>157.00399999999999</v>
      </c>
      <c r="F41" s="21">
        <v>90.289000000000001</v>
      </c>
      <c r="G41" s="21">
        <f t="shared" si="2"/>
        <v>7.1639150943396182</v>
      </c>
      <c r="H41" s="21">
        <f t="shared" si="3"/>
        <v>1.4321040199401949</v>
      </c>
      <c r="I41" s="22">
        <f t="shared" si="4"/>
        <v>82.053516166292255</v>
      </c>
      <c r="J41" s="23">
        <f t="shared" si="5"/>
        <v>82.053516166292255</v>
      </c>
      <c r="K41" s="21">
        <f t="shared" si="14"/>
        <v>0</v>
      </c>
      <c r="L41" s="21">
        <f t="shared" si="7"/>
        <v>0</v>
      </c>
      <c r="M41" s="21">
        <f t="shared" si="8"/>
        <v>0</v>
      </c>
      <c r="N41" s="21">
        <f t="shared" si="9"/>
        <v>4</v>
      </c>
      <c r="O41" s="21">
        <f t="shared" si="10"/>
        <v>4</v>
      </c>
      <c r="P41" s="21">
        <f t="shared" si="11"/>
        <v>270</v>
      </c>
      <c r="Q41" s="24">
        <f t="shared" si="12"/>
        <v>352.05351616629224</v>
      </c>
      <c r="R41" s="24">
        <f t="shared" si="13"/>
        <v>6.1338999828820047</v>
      </c>
      <c r="S41" s="24"/>
      <c r="T41" s="36"/>
    </row>
    <row r="42" spans="1:21" s="21" customFormat="1" x14ac:dyDescent="0.25">
      <c r="A42" s="21" t="s">
        <v>12</v>
      </c>
      <c r="C42" s="21">
        <v>188.392</v>
      </c>
      <c r="D42" s="21">
        <v>91.924000000000007</v>
      </c>
      <c r="E42" s="21">
        <v>182.834</v>
      </c>
      <c r="F42" s="21">
        <v>91.578000000000003</v>
      </c>
      <c r="G42" s="21">
        <f t="shared" si="2"/>
        <v>16.063583815028711</v>
      </c>
      <c r="H42" s="21">
        <f t="shared" si="3"/>
        <v>1.5086239491258719</v>
      </c>
      <c r="I42" s="22">
        <f t="shared" si="4"/>
        <v>86.437785157271477</v>
      </c>
      <c r="J42" s="23">
        <f t="shared" si="5"/>
        <v>86.437785157271477</v>
      </c>
      <c r="K42" s="21">
        <f t="shared" si="14"/>
        <v>1</v>
      </c>
      <c r="L42" s="21">
        <f t="shared" si="7"/>
        <v>0</v>
      </c>
      <c r="M42" s="21">
        <f t="shared" si="8"/>
        <v>0</v>
      </c>
      <c r="N42" s="21">
        <f t="shared" si="9"/>
        <v>0</v>
      </c>
      <c r="O42" s="21">
        <f t="shared" si="10"/>
        <v>1</v>
      </c>
      <c r="P42" s="21">
        <f t="shared" si="11"/>
        <v>0</v>
      </c>
      <c r="Q42" s="24">
        <f t="shared" si="12"/>
        <v>86.437785157271477</v>
      </c>
      <c r="R42" s="24">
        <f t="shared" si="13"/>
        <v>5.5687592873098692</v>
      </c>
      <c r="S42" s="24"/>
      <c r="T42" s="36"/>
    </row>
    <row r="43" spans="1:21" s="30" customFormat="1" x14ac:dyDescent="0.25">
      <c r="A43" s="29" t="s">
        <v>15</v>
      </c>
      <c r="B43" s="29"/>
      <c r="C43" s="29">
        <v>10.903</v>
      </c>
      <c r="D43" s="29">
        <v>69.272000000000006</v>
      </c>
      <c r="E43" s="29">
        <v>13.222</v>
      </c>
      <c r="F43" s="29">
        <v>74.052000000000007</v>
      </c>
      <c r="G43" s="30">
        <f t="shared" si="2"/>
        <v>-0.48514644351464403</v>
      </c>
      <c r="H43" s="30">
        <f t="shared" si="3"/>
        <v>-0.45169431016379386</v>
      </c>
      <c r="I43" s="31">
        <f t="shared" si="4"/>
        <v>-25.880177602458552</v>
      </c>
      <c r="J43" s="32">
        <f t="shared" si="5"/>
        <v>25.880177602458552</v>
      </c>
      <c r="K43" s="30">
        <f t="shared" si="14"/>
        <v>0</v>
      </c>
      <c r="L43" s="30">
        <f t="shared" si="7"/>
        <v>3</v>
      </c>
      <c r="M43" s="30">
        <f t="shared" si="8"/>
        <v>0</v>
      </c>
      <c r="N43" s="30">
        <f t="shared" si="9"/>
        <v>0</v>
      </c>
      <c r="O43" s="30">
        <f t="shared" si="10"/>
        <v>3</v>
      </c>
      <c r="P43" s="30">
        <f t="shared" si="11"/>
        <v>180</v>
      </c>
      <c r="Q43" s="33">
        <f t="shared" si="12"/>
        <v>205.88017760245856</v>
      </c>
      <c r="R43" s="33">
        <f t="shared" si="13"/>
        <v>5.3128298485835215</v>
      </c>
      <c r="S43" s="33">
        <v>12</v>
      </c>
      <c r="T43" s="37">
        <v>21</v>
      </c>
      <c r="U43" s="30">
        <f>12/21</f>
        <v>0.5714285714285714</v>
      </c>
    </row>
    <row r="44" spans="1:21" s="30" customFormat="1" x14ac:dyDescent="0.25">
      <c r="A44" s="29" t="s">
        <v>15</v>
      </c>
      <c r="B44" s="29"/>
      <c r="C44" s="29">
        <v>73.085999999999999</v>
      </c>
      <c r="D44" s="29">
        <v>76.597999999999999</v>
      </c>
      <c r="E44" s="29">
        <v>64.843000000000004</v>
      </c>
      <c r="F44" s="29">
        <v>72.48</v>
      </c>
      <c r="G44" s="30">
        <f t="shared" si="2"/>
        <v>2.0016998542982041</v>
      </c>
      <c r="H44" s="30">
        <f t="shared" si="3"/>
        <v>1.107488457637358</v>
      </c>
      <c r="I44" s="31">
        <f t="shared" si="4"/>
        <v>63.45441448207368</v>
      </c>
      <c r="J44" s="32">
        <f t="shared" si="5"/>
        <v>63.45441448207368</v>
      </c>
      <c r="K44" s="30">
        <f t="shared" si="14"/>
        <v>1</v>
      </c>
      <c r="L44" s="30">
        <f t="shared" si="7"/>
        <v>0</v>
      </c>
      <c r="M44" s="30">
        <f t="shared" si="8"/>
        <v>0</v>
      </c>
      <c r="N44" s="30">
        <f t="shared" si="9"/>
        <v>0</v>
      </c>
      <c r="O44" s="30">
        <f t="shared" si="10"/>
        <v>1</v>
      </c>
      <c r="P44" s="30">
        <f t="shared" si="11"/>
        <v>0</v>
      </c>
      <c r="Q44" s="33">
        <f t="shared" si="12"/>
        <v>63.45441448207368</v>
      </c>
      <c r="R44" s="33">
        <f t="shared" si="13"/>
        <v>9.2143894534581019</v>
      </c>
      <c r="S44" s="33"/>
      <c r="T44" s="37"/>
    </row>
    <row r="45" spans="1:21" s="30" customFormat="1" x14ac:dyDescent="0.25">
      <c r="A45" s="29" t="s">
        <v>15</v>
      </c>
      <c r="B45" s="29"/>
      <c r="C45" s="29">
        <v>117.509</v>
      </c>
      <c r="D45" s="29">
        <v>81.138000000000005</v>
      </c>
      <c r="E45" s="29">
        <v>120.44</v>
      </c>
      <c r="F45" s="29">
        <v>76.483000000000004</v>
      </c>
      <c r="G45" s="30">
        <f t="shared" si="2"/>
        <v>0.6296455424274966</v>
      </c>
      <c r="H45" s="30">
        <f t="shared" si="3"/>
        <v>0.56193295748904915</v>
      </c>
      <c r="I45" s="31">
        <f t="shared" si="4"/>
        <v>32.196386833426821</v>
      </c>
      <c r="J45" s="32">
        <f t="shared" si="5"/>
        <v>32.196386833426821</v>
      </c>
      <c r="K45" s="30">
        <f t="shared" si="14"/>
        <v>0</v>
      </c>
      <c r="L45" s="30">
        <f t="shared" si="7"/>
        <v>0</v>
      </c>
      <c r="M45" s="30">
        <f t="shared" si="8"/>
        <v>0</v>
      </c>
      <c r="N45" s="30">
        <f t="shared" si="9"/>
        <v>4</v>
      </c>
      <c r="O45" s="30">
        <f t="shared" si="10"/>
        <v>4</v>
      </c>
      <c r="P45" s="30">
        <f t="shared" si="11"/>
        <v>270</v>
      </c>
      <c r="Q45" s="33">
        <f t="shared" si="12"/>
        <v>302.1963868334268</v>
      </c>
      <c r="R45" s="33">
        <f t="shared" si="13"/>
        <v>5.5008895644250124</v>
      </c>
      <c r="S45" s="33"/>
      <c r="T45" s="37"/>
    </row>
    <row r="46" spans="1:21" s="30" customFormat="1" x14ac:dyDescent="0.25">
      <c r="A46" s="29" t="s">
        <v>15</v>
      </c>
      <c r="B46" s="29"/>
      <c r="C46" s="29">
        <v>153.45400000000001</v>
      </c>
      <c r="D46" s="29">
        <v>75.787999999999997</v>
      </c>
      <c r="E46" s="29">
        <v>157.68100000000001</v>
      </c>
      <c r="F46" s="29">
        <v>79.188999999999993</v>
      </c>
      <c r="G46" s="30">
        <f t="shared" si="2"/>
        <v>-1.2428697441928869</v>
      </c>
      <c r="H46" s="30">
        <f t="shared" si="3"/>
        <v>-0.89326314104363747</v>
      </c>
      <c r="I46" s="31">
        <f t="shared" si="4"/>
        <v>-51.180207976399608</v>
      </c>
      <c r="J46" s="32">
        <f t="shared" si="5"/>
        <v>51.180207976399608</v>
      </c>
      <c r="K46" s="30">
        <f t="shared" si="14"/>
        <v>0</v>
      </c>
      <c r="L46" s="30">
        <f t="shared" si="7"/>
        <v>3</v>
      </c>
      <c r="M46" s="30">
        <f t="shared" si="8"/>
        <v>0</v>
      </c>
      <c r="N46" s="30">
        <f t="shared" si="9"/>
        <v>0</v>
      </c>
      <c r="O46" s="30">
        <f t="shared" si="10"/>
        <v>3</v>
      </c>
      <c r="P46" s="30">
        <f t="shared" si="11"/>
        <v>180</v>
      </c>
      <c r="Q46" s="33">
        <f t="shared" si="12"/>
        <v>231.1802079763996</v>
      </c>
      <c r="R46" s="33">
        <f t="shared" si="13"/>
        <v>5.4253414639080564</v>
      </c>
      <c r="S46" s="33"/>
      <c r="T46" s="37"/>
    </row>
    <row r="47" spans="1:21" s="30" customFormat="1" x14ac:dyDescent="0.25">
      <c r="A47" s="29" t="s">
        <v>16</v>
      </c>
      <c r="B47" s="29"/>
      <c r="C47" s="29">
        <v>26.385000000000002</v>
      </c>
      <c r="D47" s="29">
        <v>97.53</v>
      </c>
      <c r="E47" s="29">
        <v>20.062000000000001</v>
      </c>
      <c r="F47" s="29">
        <v>96.587999999999994</v>
      </c>
      <c r="G47" s="30">
        <f t="shared" si="2"/>
        <v>6.712314225053027</v>
      </c>
      <c r="H47" s="30">
        <f t="shared" si="3"/>
        <v>1.4229041667044651</v>
      </c>
      <c r="I47" s="31">
        <f t="shared" si="4"/>
        <v>81.526403403745164</v>
      </c>
      <c r="J47" s="32">
        <f t="shared" si="5"/>
        <v>81.526403403745164</v>
      </c>
      <c r="K47" s="30">
        <f t="shared" si="14"/>
        <v>1</v>
      </c>
      <c r="L47" s="30">
        <f t="shared" si="7"/>
        <v>0</v>
      </c>
      <c r="M47" s="30">
        <f t="shared" si="8"/>
        <v>0</v>
      </c>
      <c r="N47" s="30">
        <f t="shared" si="9"/>
        <v>0</v>
      </c>
      <c r="O47" s="30">
        <f t="shared" si="10"/>
        <v>1</v>
      </c>
      <c r="P47" s="30">
        <f t="shared" si="11"/>
        <v>0</v>
      </c>
      <c r="Q47" s="33">
        <f t="shared" si="12"/>
        <v>81.526403403745164</v>
      </c>
      <c r="R47" s="33">
        <f t="shared" si="13"/>
        <v>6.3927844481102296</v>
      </c>
      <c r="S47" s="33"/>
      <c r="T47" s="37"/>
    </row>
    <row r="48" spans="1:21" s="30" customFormat="1" x14ac:dyDescent="0.25">
      <c r="A48" s="29" t="s">
        <v>16</v>
      </c>
      <c r="B48" s="29"/>
      <c r="C48" s="29">
        <v>59.881999999999998</v>
      </c>
      <c r="D48" s="29">
        <v>93.662000000000006</v>
      </c>
      <c r="E48" s="29">
        <v>64.382999999999996</v>
      </c>
      <c r="F48" s="29">
        <v>98.66</v>
      </c>
      <c r="G48" s="30">
        <f t="shared" si="2"/>
        <v>-0.9005602240896371</v>
      </c>
      <c r="H48" s="30">
        <f t="shared" si="3"/>
        <v>-0.73312453165208613</v>
      </c>
      <c r="I48" s="31">
        <f t="shared" si="4"/>
        <v>-42.00494152116967</v>
      </c>
      <c r="J48" s="32">
        <f t="shared" si="5"/>
        <v>42.00494152116967</v>
      </c>
      <c r="K48" s="30">
        <f t="shared" si="14"/>
        <v>0</v>
      </c>
      <c r="L48" s="30">
        <f t="shared" si="7"/>
        <v>3</v>
      </c>
      <c r="M48" s="30">
        <f t="shared" si="8"/>
        <v>0</v>
      </c>
      <c r="N48" s="30">
        <f t="shared" si="9"/>
        <v>0</v>
      </c>
      <c r="O48" s="30">
        <f t="shared" si="10"/>
        <v>3</v>
      </c>
      <c r="P48" s="30">
        <f t="shared" si="11"/>
        <v>180</v>
      </c>
      <c r="Q48" s="33">
        <f t="shared" si="12"/>
        <v>222.00494152116966</v>
      </c>
      <c r="R48" s="33">
        <f t="shared" si="13"/>
        <v>6.7259947219723486</v>
      </c>
      <c r="S48" s="33"/>
      <c r="T48" s="37"/>
    </row>
    <row r="49" spans="1:20" s="30" customFormat="1" x14ac:dyDescent="0.25">
      <c r="A49" s="29" t="s">
        <v>16</v>
      </c>
      <c r="B49" s="29"/>
      <c r="C49" s="29">
        <v>105.33</v>
      </c>
      <c r="D49" s="29">
        <v>56.807000000000002</v>
      </c>
      <c r="E49" s="29">
        <v>101.176</v>
      </c>
      <c r="F49" s="29">
        <v>62.795000000000002</v>
      </c>
      <c r="G49" s="30">
        <f t="shared" si="2"/>
        <v>-0.69372077488309902</v>
      </c>
      <c r="H49" s="30">
        <f t="shared" si="3"/>
        <v>-0.60649927582909735</v>
      </c>
      <c r="I49" s="31">
        <f t="shared" si="4"/>
        <v>-34.74984878274806</v>
      </c>
      <c r="J49" s="32">
        <f t="shared" si="5"/>
        <v>34.74984878274806</v>
      </c>
      <c r="K49" s="30">
        <f t="shared" si="14"/>
        <v>0</v>
      </c>
      <c r="L49" s="30">
        <f t="shared" si="7"/>
        <v>0</v>
      </c>
      <c r="M49" s="30">
        <f t="shared" si="8"/>
        <v>2</v>
      </c>
      <c r="N49" s="30">
        <f t="shared" si="9"/>
        <v>0</v>
      </c>
      <c r="O49" s="30">
        <f t="shared" si="10"/>
        <v>2</v>
      </c>
      <c r="P49" s="30">
        <f t="shared" si="11"/>
        <v>90</v>
      </c>
      <c r="Q49" s="33">
        <f t="shared" si="12"/>
        <v>124.74984878274806</v>
      </c>
      <c r="R49" s="33">
        <f t="shared" si="13"/>
        <v>7.2877884162480981</v>
      </c>
      <c r="S49" s="33"/>
      <c r="T49" s="37"/>
    </row>
    <row r="50" spans="1:20" s="30" customFormat="1" x14ac:dyDescent="0.25">
      <c r="A50" s="29" t="s">
        <v>16</v>
      </c>
      <c r="B50" s="29"/>
      <c r="C50" s="29">
        <v>142.773</v>
      </c>
      <c r="D50" s="29">
        <v>69.959000000000003</v>
      </c>
      <c r="E50" s="29">
        <v>150.08799999999999</v>
      </c>
      <c r="F50" s="29">
        <v>67.694999999999993</v>
      </c>
      <c r="G50" s="30">
        <f t="shared" si="2"/>
        <v>3.231007067137794</v>
      </c>
      <c r="H50" s="30">
        <f t="shared" si="3"/>
        <v>1.2706459483321992</v>
      </c>
      <c r="I50" s="31">
        <f t="shared" si="4"/>
        <v>72.802650094833083</v>
      </c>
      <c r="J50" s="32">
        <f t="shared" si="5"/>
        <v>72.802650094833083</v>
      </c>
      <c r="K50" s="30">
        <f t="shared" si="14"/>
        <v>0</v>
      </c>
      <c r="L50" s="30">
        <f t="shared" si="7"/>
        <v>0</v>
      </c>
      <c r="M50" s="30">
        <f t="shared" si="8"/>
        <v>0</v>
      </c>
      <c r="N50" s="30">
        <f t="shared" si="9"/>
        <v>4</v>
      </c>
      <c r="O50" s="30">
        <f t="shared" si="10"/>
        <v>4</v>
      </c>
      <c r="P50" s="30">
        <f t="shared" si="11"/>
        <v>270</v>
      </c>
      <c r="Q50" s="33">
        <f t="shared" si="12"/>
        <v>342.8026500948331</v>
      </c>
      <c r="R50" s="33">
        <f t="shared" si="13"/>
        <v>7.6573442524154558</v>
      </c>
      <c r="S50" s="33"/>
      <c r="T50" s="37"/>
    </row>
    <row r="51" spans="1:20" s="30" customFormat="1" x14ac:dyDescent="0.25">
      <c r="A51" s="29" t="s">
        <v>16</v>
      </c>
      <c r="B51" s="29"/>
      <c r="C51" s="29">
        <v>175.72200000000001</v>
      </c>
      <c r="D51" s="29">
        <v>60.078000000000003</v>
      </c>
      <c r="E51" s="29">
        <v>182.97800000000001</v>
      </c>
      <c r="F51" s="29">
        <v>57.542000000000002</v>
      </c>
      <c r="G51" s="30">
        <f t="shared" si="2"/>
        <v>2.8611987381703456</v>
      </c>
      <c r="H51" s="30">
        <f t="shared" si="3"/>
        <v>1.2345635723138</v>
      </c>
      <c r="I51" s="31">
        <f t="shared" si="4"/>
        <v>70.735282234174747</v>
      </c>
      <c r="J51" s="32">
        <f t="shared" si="5"/>
        <v>70.735282234174747</v>
      </c>
      <c r="K51" s="30">
        <f t="shared" si="14"/>
        <v>0</v>
      </c>
      <c r="L51" s="30">
        <f t="shared" si="7"/>
        <v>0</v>
      </c>
      <c r="M51" s="30">
        <f t="shared" si="8"/>
        <v>0</v>
      </c>
      <c r="N51" s="30">
        <f t="shared" si="9"/>
        <v>4</v>
      </c>
      <c r="O51" s="30">
        <f t="shared" si="10"/>
        <v>4</v>
      </c>
      <c r="P51" s="30">
        <f t="shared" si="11"/>
        <v>270</v>
      </c>
      <c r="Q51" s="33">
        <f t="shared" si="12"/>
        <v>340.73528223417475</v>
      </c>
      <c r="R51" s="33">
        <f t="shared" si="13"/>
        <v>7.6864056619462922</v>
      </c>
      <c r="S51" s="33"/>
      <c r="T51" s="37"/>
    </row>
    <row r="52" spans="1:20" s="30" customFormat="1" x14ac:dyDescent="0.25">
      <c r="A52" s="29" t="s">
        <v>18</v>
      </c>
      <c r="B52" s="29"/>
      <c r="C52" s="29">
        <v>217.11199999999999</v>
      </c>
      <c r="D52" s="29">
        <v>73.888000000000005</v>
      </c>
      <c r="E52" s="29">
        <v>209.16399999999999</v>
      </c>
      <c r="F52" s="29">
        <v>66.387</v>
      </c>
      <c r="G52" s="30">
        <f t="shared" si="2"/>
        <v>1.059592054392748</v>
      </c>
      <c r="H52" s="30">
        <f t="shared" si="3"/>
        <v>0.81432400481788969</v>
      </c>
      <c r="I52" s="31">
        <f t="shared" si="4"/>
        <v>46.657328632255997</v>
      </c>
      <c r="J52" s="32">
        <f t="shared" si="5"/>
        <v>46.657328632255997</v>
      </c>
      <c r="K52" s="30">
        <f t="shared" si="14"/>
        <v>1</v>
      </c>
      <c r="L52" s="30">
        <f t="shared" si="7"/>
        <v>0</v>
      </c>
      <c r="M52" s="30">
        <f t="shared" si="8"/>
        <v>0</v>
      </c>
      <c r="N52" s="30">
        <f t="shared" si="9"/>
        <v>0</v>
      </c>
      <c r="O52" s="30">
        <f t="shared" si="10"/>
        <v>1</v>
      </c>
      <c r="P52" s="30">
        <f t="shared" si="11"/>
        <v>0</v>
      </c>
      <c r="Q52" s="33">
        <f t="shared" si="12"/>
        <v>46.657328632255997</v>
      </c>
      <c r="R52" s="33">
        <f t="shared" si="13"/>
        <v>10.928664374021199</v>
      </c>
      <c r="S52" s="33"/>
      <c r="T52" s="37"/>
    </row>
    <row r="53" spans="1:20" s="30" customFormat="1" x14ac:dyDescent="0.25">
      <c r="A53" s="29" t="s">
        <v>19</v>
      </c>
      <c r="B53" s="29"/>
      <c r="C53" s="29">
        <v>26.123999999999999</v>
      </c>
      <c r="D53" s="29">
        <v>99.24</v>
      </c>
      <c r="E53" s="29">
        <v>20.123000000000001</v>
      </c>
      <c r="F53" s="29">
        <v>98.861999999999995</v>
      </c>
      <c r="G53" s="30">
        <f t="shared" si="2"/>
        <v>15.875661375661364</v>
      </c>
      <c r="H53" s="30">
        <f t="shared" si="3"/>
        <v>1.5078899346229173</v>
      </c>
      <c r="I53" s="31">
        <f t="shared" si="4"/>
        <v>86.395729224150784</v>
      </c>
      <c r="J53" s="32">
        <f t="shared" si="5"/>
        <v>86.395729224150784</v>
      </c>
      <c r="K53" s="30">
        <f t="shared" si="14"/>
        <v>1</v>
      </c>
      <c r="L53" s="30">
        <f t="shared" si="7"/>
        <v>0</v>
      </c>
      <c r="M53" s="30">
        <f t="shared" si="8"/>
        <v>0</v>
      </c>
      <c r="N53" s="30">
        <f t="shared" si="9"/>
        <v>0</v>
      </c>
      <c r="O53" s="30">
        <f t="shared" si="10"/>
        <v>1</v>
      </c>
      <c r="P53" s="30">
        <f t="shared" si="11"/>
        <v>0</v>
      </c>
      <c r="Q53" s="33">
        <f t="shared" si="12"/>
        <v>86.395729224150784</v>
      </c>
      <c r="R53" s="33">
        <f t="shared" si="13"/>
        <v>6.0128932303841864</v>
      </c>
      <c r="S53" s="33"/>
      <c r="T53" s="37"/>
    </row>
    <row r="54" spans="1:20" s="30" customFormat="1" x14ac:dyDescent="0.25">
      <c r="A54" s="29" t="s">
        <v>19</v>
      </c>
      <c r="B54" s="29"/>
      <c r="C54" s="29">
        <v>60.639000000000003</v>
      </c>
      <c r="D54" s="29">
        <v>95.501999999999995</v>
      </c>
      <c r="E54" s="29">
        <v>64.795000000000002</v>
      </c>
      <c r="F54" s="29">
        <v>100.28100000000001</v>
      </c>
      <c r="G54" s="30">
        <f t="shared" si="2"/>
        <v>-0.86963799958150023</v>
      </c>
      <c r="H54" s="30">
        <f t="shared" si="3"/>
        <v>-0.71578503250105829</v>
      </c>
      <c r="I54" s="31">
        <f t="shared" si="4"/>
        <v>-41.011461400945102</v>
      </c>
      <c r="J54" s="32">
        <f t="shared" si="5"/>
        <v>41.011461400945102</v>
      </c>
      <c r="K54" s="30">
        <f t="shared" si="14"/>
        <v>0</v>
      </c>
      <c r="L54" s="30">
        <f t="shared" si="7"/>
        <v>3</v>
      </c>
      <c r="M54" s="30">
        <f t="shared" si="8"/>
        <v>0</v>
      </c>
      <c r="N54" s="30">
        <f t="shared" si="9"/>
        <v>0</v>
      </c>
      <c r="O54" s="30">
        <f t="shared" si="10"/>
        <v>3</v>
      </c>
      <c r="P54" s="30">
        <f t="shared" si="11"/>
        <v>180</v>
      </c>
      <c r="Q54" s="33">
        <f t="shared" si="12"/>
        <v>221.01146140094511</v>
      </c>
      <c r="R54" s="33">
        <f t="shared" si="13"/>
        <v>6.3333385350855904</v>
      </c>
      <c r="S54" s="33"/>
      <c r="T54" s="37"/>
    </row>
    <row r="55" spans="1:20" s="30" customFormat="1" x14ac:dyDescent="0.25">
      <c r="A55" s="29" t="s">
        <v>19</v>
      </c>
      <c r="B55" s="29"/>
      <c r="C55" s="29">
        <v>106.105</v>
      </c>
      <c r="D55" s="29">
        <v>58.927</v>
      </c>
      <c r="E55" s="29">
        <v>101.54600000000001</v>
      </c>
      <c r="F55" s="29">
        <v>64.587999999999994</v>
      </c>
      <c r="G55" s="30">
        <f t="shared" si="2"/>
        <v>-0.8053347465112175</v>
      </c>
      <c r="H55" s="30">
        <f t="shared" si="3"/>
        <v>-0.67798538196853841</v>
      </c>
      <c r="I55" s="31">
        <f t="shared" si="4"/>
        <v>-38.845700958362279</v>
      </c>
      <c r="J55" s="32">
        <f t="shared" si="5"/>
        <v>38.845700958362279</v>
      </c>
      <c r="K55" s="30">
        <f t="shared" si="14"/>
        <v>0</v>
      </c>
      <c r="L55" s="30">
        <f t="shared" si="7"/>
        <v>0</v>
      </c>
      <c r="M55" s="30">
        <f t="shared" si="8"/>
        <v>2</v>
      </c>
      <c r="N55" s="30">
        <f t="shared" si="9"/>
        <v>0</v>
      </c>
      <c r="O55" s="30">
        <f t="shared" si="10"/>
        <v>2</v>
      </c>
      <c r="P55" s="30">
        <f t="shared" si="11"/>
        <v>90</v>
      </c>
      <c r="Q55" s="33">
        <f t="shared" si="12"/>
        <v>128.84570095836227</v>
      </c>
      <c r="R55" s="33">
        <f t="shared" si="13"/>
        <v>7.2685213076663615</v>
      </c>
      <c r="S55" s="33"/>
      <c r="T55" s="37"/>
    </row>
    <row r="56" spans="1:20" s="30" customFormat="1" x14ac:dyDescent="0.25">
      <c r="A56" s="29" t="s">
        <v>20</v>
      </c>
      <c r="B56" s="29"/>
      <c r="C56" s="29">
        <v>143.32599999999999</v>
      </c>
      <c r="D56" s="29">
        <v>71.724000000000004</v>
      </c>
      <c r="E56" s="29">
        <v>150.49299999999999</v>
      </c>
      <c r="F56" s="29">
        <v>69.685000000000002</v>
      </c>
      <c r="G56" s="30">
        <f t="shared" si="2"/>
        <v>3.5149583128984778</v>
      </c>
      <c r="H56" s="30">
        <f t="shared" si="3"/>
        <v>1.2936211534625255</v>
      </c>
      <c r="I56" s="31">
        <f t="shared" si="4"/>
        <v>74.119032382248093</v>
      </c>
      <c r="J56" s="32">
        <f t="shared" si="5"/>
        <v>74.119032382248093</v>
      </c>
      <c r="K56" s="30">
        <f t="shared" si="14"/>
        <v>0</v>
      </c>
      <c r="L56" s="30">
        <f t="shared" si="7"/>
        <v>0</v>
      </c>
      <c r="M56" s="30">
        <f t="shared" si="8"/>
        <v>0</v>
      </c>
      <c r="N56" s="30">
        <f t="shared" si="9"/>
        <v>4</v>
      </c>
      <c r="O56" s="30">
        <f t="shared" si="10"/>
        <v>4</v>
      </c>
      <c r="P56" s="30">
        <f t="shared" si="11"/>
        <v>270</v>
      </c>
      <c r="Q56" s="33">
        <f t="shared" si="12"/>
        <v>344.11903238224807</v>
      </c>
      <c r="R56" s="33">
        <f t="shared" si="13"/>
        <v>7.4514032235546095</v>
      </c>
      <c r="S56" s="33"/>
      <c r="T56" s="37"/>
    </row>
    <row r="57" spans="1:20" s="30" customFormat="1" x14ac:dyDescent="0.25">
      <c r="A57" s="29" t="s">
        <v>19</v>
      </c>
      <c r="B57" s="29"/>
      <c r="C57" s="29">
        <v>176.60400000000001</v>
      </c>
      <c r="D57" s="29">
        <v>62.238999999999997</v>
      </c>
      <c r="E57" s="29">
        <v>183.22300000000001</v>
      </c>
      <c r="F57" s="29">
        <v>59.408999999999999</v>
      </c>
      <c r="G57" s="30">
        <f t="shared" si="2"/>
        <v>2.3388692579505315</v>
      </c>
      <c r="H57" s="30">
        <f t="shared" si="3"/>
        <v>1.1667618447158121</v>
      </c>
      <c r="I57" s="31">
        <f t="shared" si="4"/>
        <v>66.850529399114365</v>
      </c>
      <c r="J57" s="32">
        <f t="shared" si="5"/>
        <v>66.850529399114365</v>
      </c>
      <c r="K57" s="30">
        <f t="shared" si="14"/>
        <v>0</v>
      </c>
      <c r="L57" s="30">
        <f t="shared" si="7"/>
        <v>0</v>
      </c>
      <c r="M57" s="30">
        <f t="shared" si="8"/>
        <v>0</v>
      </c>
      <c r="N57" s="30">
        <f t="shared" si="9"/>
        <v>4</v>
      </c>
      <c r="O57" s="30">
        <f t="shared" si="10"/>
        <v>4</v>
      </c>
      <c r="P57" s="30">
        <f t="shared" si="11"/>
        <v>270</v>
      </c>
      <c r="Q57" s="33">
        <f t="shared" si="12"/>
        <v>336.85052939911435</v>
      </c>
      <c r="R57" s="33">
        <f t="shared" si="13"/>
        <v>7.1986152140533246</v>
      </c>
      <c r="S57" s="33"/>
      <c r="T57" s="37"/>
    </row>
    <row r="58" spans="1:20" s="30" customFormat="1" x14ac:dyDescent="0.25">
      <c r="A58" s="29" t="s">
        <v>19</v>
      </c>
      <c r="B58" s="29"/>
      <c r="C58" s="29">
        <v>217.43100000000001</v>
      </c>
      <c r="D58" s="29">
        <v>75.947999999999993</v>
      </c>
      <c r="E58" s="29">
        <v>209.619</v>
      </c>
      <c r="F58" s="29">
        <v>67.941000000000003</v>
      </c>
      <c r="G58" s="30">
        <f t="shared" si="2"/>
        <v>0.97564630947920827</v>
      </c>
      <c r="H58" s="30">
        <f t="shared" si="3"/>
        <v>0.77307183910941735</v>
      </c>
      <c r="I58" s="31">
        <f t="shared" si="4"/>
        <v>44.293753641386225</v>
      </c>
      <c r="J58" s="32">
        <f t="shared" si="5"/>
        <v>44.293753641386225</v>
      </c>
      <c r="K58" s="30">
        <f t="shared" si="14"/>
        <v>1</v>
      </c>
      <c r="L58" s="30">
        <f t="shared" si="7"/>
        <v>0</v>
      </c>
      <c r="M58" s="30">
        <f t="shared" si="8"/>
        <v>0</v>
      </c>
      <c r="N58" s="30">
        <f t="shared" si="9"/>
        <v>0</v>
      </c>
      <c r="O58" s="30">
        <f t="shared" si="10"/>
        <v>1</v>
      </c>
      <c r="P58" s="30">
        <f t="shared" si="11"/>
        <v>0</v>
      </c>
      <c r="Q58" s="33">
        <f t="shared" si="12"/>
        <v>44.293753641386225</v>
      </c>
      <c r="R58" s="33">
        <f t="shared" si="13"/>
        <v>11.186571995030473</v>
      </c>
      <c r="S58" s="33"/>
      <c r="T58" s="37"/>
    </row>
    <row r="59" spans="1:20" s="30" customFormat="1" x14ac:dyDescent="0.25">
      <c r="A59" s="29" t="s">
        <v>17</v>
      </c>
      <c r="B59" s="29"/>
      <c r="C59" s="29">
        <v>28.896999999999998</v>
      </c>
      <c r="D59" s="29">
        <v>76.697000000000003</v>
      </c>
      <c r="E59" s="29">
        <v>32.828000000000003</v>
      </c>
      <c r="F59" s="29">
        <v>78.063000000000002</v>
      </c>
      <c r="G59" s="30">
        <f t="shared" si="2"/>
        <v>-2.877745241581263</v>
      </c>
      <c r="H59" s="30">
        <f t="shared" si="3"/>
        <v>-1.2363555197039895</v>
      </c>
      <c r="I59" s="31">
        <f t="shared" si="4"/>
        <v>-70.837953256742082</v>
      </c>
      <c r="J59" s="32">
        <f t="shared" si="5"/>
        <v>70.837953256742082</v>
      </c>
      <c r="K59" s="30">
        <f t="shared" si="14"/>
        <v>0</v>
      </c>
      <c r="L59" s="30">
        <f t="shared" si="7"/>
        <v>3</v>
      </c>
      <c r="M59" s="30">
        <f t="shared" si="8"/>
        <v>0</v>
      </c>
      <c r="N59" s="30">
        <f t="shared" si="9"/>
        <v>0</v>
      </c>
      <c r="O59" s="30">
        <f t="shared" si="10"/>
        <v>3</v>
      </c>
      <c r="P59" s="30">
        <f t="shared" si="11"/>
        <v>180</v>
      </c>
      <c r="Q59" s="33">
        <f t="shared" si="12"/>
        <v>250.83795325674208</v>
      </c>
      <c r="R59" s="33">
        <f t="shared" si="13"/>
        <v>4.1615762638692608</v>
      </c>
      <c r="S59" s="33"/>
      <c r="T59" s="37"/>
    </row>
    <row r="60" spans="1:20" s="30" customFormat="1" x14ac:dyDescent="0.25">
      <c r="A60" s="29" t="s">
        <v>17</v>
      </c>
      <c r="B60" s="29"/>
      <c r="C60" s="29">
        <v>89.411000000000001</v>
      </c>
      <c r="D60" s="29">
        <v>68.007999999999996</v>
      </c>
      <c r="E60" s="29">
        <v>80.48</v>
      </c>
      <c r="F60" s="29">
        <v>66.643000000000001</v>
      </c>
      <c r="G60" s="30">
        <f t="shared" si="2"/>
        <v>6.5428571428571658</v>
      </c>
      <c r="H60" s="30">
        <f t="shared" si="3"/>
        <v>1.4191315730732823</v>
      </c>
      <c r="I60" s="31">
        <f t="shared" si="4"/>
        <v>81.310249710860461</v>
      </c>
      <c r="J60" s="32">
        <f t="shared" si="5"/>
        <v>81.310249710860461</v>
      </c>
      <c r="K60" s="30">
        <f t="shared" si="14"/>
        <v>1</v>
      </c>
      <c r="L60" s="30">
        <f t="shared" si="7"/>
        <v>0</v>
      </c>
      <c r="M60" s="30">
        <f t="shared" si="8"/>
        <v>0</v>
      </c>
      <c r="N60" s="30">
        <f t="shared" si="9"/>
        <v>0</v>
      </c>
      <c r="O60" s="30">
        <f t="shared" si="10"/>
        <v>1</v>
      </c>
      <c r="P60" s="30">
        <f t="shared" si="11"/>
        <v>0</v>
      </c>
      <c r="Q60" s="33">
        <f t="shared" si="12"/>
        <v>81.310249710860461</v>
      </c>
      <c r="R60" s="33">
        <f t="shared" si="13"/>
        <v>9.0347100672904794</v>
      </c>
      <c r="S60" s="33"/>
      <c r="T60" s="37"/>
    </row>
    <row r="61" spans="1:20" s="30" customFormat="1" x14ac:dyDescent="0.25">
      <c r="A61" s="29" t="s">
        <v>17</v>
      </c>
      <c r="B61" s="29"/>
      <c r="C61" s="29">
        <v>115.485</v>
      </c>
      <c r="D61" s="29">
        <v>73.3</v>
      </c>
      <c r="E61" s="29">
        <v>120.941</v>
      </c>
      <c r="F61" s="29">
        <v>78.656999999999996</v>
      </c>
      <c r="G61" s="30">
        <f t="shared" si="2"/>
        <v>-1.0184804928131423</v>
      </c>
      <c r="H61" s="30">
        <f t="shared" si="3"/>
        <v>-0.79455355356539104</v>
      </c>
      <c r="I61" s="31">
        <f t="shared" si="4"/>
        <v>-45.524565216418686</v>
      </c>
      <c r="J61" s="32">
        <f t="shared" si="5"/>
        <v>45.524565216418686</v>
      </c>
      <c r="K61" s="30">
        <f t="shared" si="14"/>
        <v>0</v>
      </c>
      <c r="L61" s="30">
        <f t="shared" si="7"/>
        <v>3</v>
      </c>
      <c r="M61" s="30">
        <f t="shared" si="8"/>
        <v>0</v>
      </c>
      <c r="N61" s="30">
        <f t="shared" si="9"/>
        <v>0</v>
      </c>
      <c r="O61" s="30">
        <f t="shared" si="10"/>
        <v>3</v>
      </c>
      <c r="P61" s="30">
        <f t="shared" si="11"/>
        <v>180</v>
      </c>
      <c r="Q61" s="33">
        <f t="shared" si="12"/>
        <v>225.52456521641869</v>
      </c>
      <c r="R61" s="33">
        <f t="shared" si="13"/>
        <v>7.6462660822129402</v>
      </c>
      <c r="S61" s="33"/>
      <c r="T61" s="37"/>
    </row>
    <row r="62" spans="1:20" s="30" customFormat="1" x14ac:dyDescent="0.25">
      <c r="A62" s="29" t="s">
        <v>17</v>
      </c>
      <c r="B62" s="29"/>
      <c r="C62" s="29">
        <v>161.76400000000001</v>
      </c>
      <c r="D62" s="29">
        <v>60.472999999999999</v>
      </c>
      <c r="E62" s="29">
        <v>158.482</v>
      </c>
      <c r="F62" s="29">
        <v>60.478999999999999</v>
      </c>
      <c r="G62" s="30">
        <f t="shared" si="2"/>
        <v>-546.99999999998101</v>
      </c>
      <c r="H62" s="30">
        <f t="shared" si="3"/>
        <v>-1.5689681752666447</v>
      </c>
      <c r="I62" s="31">
        <f t="shared" si="4"/>
        <v>-89.895254633120771</v>
      </c>
      <c r="J62" s="32">
        <f t="shared" si="5"/>
        <v>89.895254633120771</v>
      </c>
      <c r="K62" s="30">
        <f t="shared" si="14"/>
        <v>0</v>
      </c>
      <c r="L62" s="30">
        <f t="shared" si="7"/>
        <v>0</v>
      </c>
      <c r="M62" s="30">
        <f t="shared" si="8"/>
        <v>2</v>
      </c>
      <c r="N62" s="30">
        <f t="shared" si="9"/>
        <v>0</v>
      </c>
      <c r="O62" s="30">
        <f t="shared" si="10"/>
        <v>2</v>
      </c>
      <c r="P62" s="30">
        <f t="shared" si="11"/>
        <v>90</v>
      </c>
      <c r="Q62" s="33">
        <f t="shared" si="12"/>
        <v>179.89525463312077</v>
      </c>
      <c r="R62" s="33">
        <f t="shared" si="13"/>
        <v>3.2820054844561231</v>
      </c>
      <c r="S62" s="33"/>
      <c r="T62" s="37"/>
    </row>
    <row r="63" spans="1:20" s="30" customFormat="1" x14ac:dyDescent="0.25">
      <c r="A63" s="29" t="s">
        <v>17</v>
      </c>
      <c r="B63" s="29"/>
      <c r="C63" s="29">
        <v>201.78200000000001</v>
      </c>
      <c r="D63" s="29">
        <v>50.067</v>
      </c>
      <c r="E63" s="29">
        <v>201.39400000000001</v>
      </c>
      <c r="F63" s="29">
        <v>47.523000000000003</v>
      </c>
      <c r="G63" s="30">
        <f t="shared" si="2"/>
        <v>0.15251572327044249</v>
      </c>
      <c r="H63" s="30">
        <f t="shared" si="3"/>
        <v>0.15134940003270347</v>
      </c>
      <c r="I63" s="31">
        <f t="shared" si="4"/>
        <v>8.6716818537110729</v>
      </c>
      <c r="J63" s="32">
        <f t="shared" si="5"/>
        <v>8.6716818537110729</v>
      </c>
      <c r="K63" s="30">
        <f t="shared" si="14"/>
        <v>1</v>
      </c>
      <c r="L63" s="30">
        <f t="shared" si="7"/>
        <v>0</v>
      </c>
      <c r="M63" s="30">
        <f t="shared" si="8"/>
        <v>0</v>
      </c>
      <c r="N63" s="30">
        <f t="shared" si="9"/>
        <v>0</v>
      </c>
      <c r="O63" s="30">
        <f t="shared" si="10"/>
        <v>1</v>
      </c>
      <c r="P63" s="30">
        <f t="shared" si="11"/>
        <v>0</v>
      </c>
      <c r="Q63" s="33">
        <f t="shared" si="12"/>
        <v>8.6716818537110729</v>
      </c>
      <c r="R63" s="33">
        <f t="shared" si="13"/>
        <v>2.5734179606119154</v>
      </c>
      <c r="S63" s="33"/>
      <c r="T63" s="37"/>
    </row>
    <row r="64" spans="1:20" x14ac:dyDescent="0.25">
      <c r="C64" s="1"/>
      <c r="D64" s="1"/>
      <c r="E64" s="1"/>
      <c r="F64" s="1"/>
      <c r="I64" s="10"/>
      <c r="J64" s="12"/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4"/>
  <sheetViews>
    <sheetView topLeftCell="C1" workbookViewId="0">
      <selection activeCell="W34" sqref="W34"/>
    </sheetView>
  </sheetViews>
  <sheetFormatPr defaultRowHeight="13.8" x14ac:dyDescent="0.25"/>
  <cols>
    <col min="2" max="2" width="68.44140625" customWidth="1"/>
    <col min="3" max="3" width="11.33203125" bestFit="1" customWidth="1"/>
    <col min="5" max="5" width="11.33203125" customWidth="1"/>
  </cols>
  <sheetData>
    <row r="1" spans="1:22" ht="20.399999999999999" x14ac:dyDescent="0.35">
      <c r="B1" t="s">
        <v>31</v>
      </c>
      <c r="C1" t="s">
        <v>14</v>
      </c>
      <c r="D1" t="s">
        <v>1</v>
      </c>
      <c r="E1" t="s">
        <v>13</v>
      </c>
      <c r="F1" t="s">
        <v>3</v>
      </c>
      <c r="G1" s="2" t="s">
        <v>38</v>
      </c>
      <c r="H1" s="2" t="s">
        <v>39</v>
      </c>
      <c r="I1" s="9" t="s">
        <v>40</v>
      </c>
      <c r="J1" s="9" t="s">
        <v>58</v>
      </c>
      <c r="K1" t="s">
        <v>53</v>
      </c>
      <c r="L1" t="s">
        <v>55</v>
      </c>
      <c r="M1" t="s">
        <v>54</v>
      </c>
      <c r="N1" t="s">
        <v>56</v>
      </c>
      <c r="O1" t="s">
        <v>60</v>
      </c>
      <c r="P1" t="s">
        <v>57</v>
      </c>
      <c r="Q1" s="15" t="s">
        <v>59</v>
      </c>
      <c r="R1" s="14" t="s">
        <v>52</v>
      </c>
      <c r="S1" s="14" t="s">
        <v>101</v>
      </c>
      <c r="T1" s="34" t="s">
        <v>99</v>
      </c>
      <c r="U1" t="s">
        <v>100</v>
      </c>
    </row>
    <row r="2" spans="1:22" s="30" customFormat="1" x14ac:dyDescent="0.25">
      <c r="A2" s="30">
        <v>1</v>
      </c>
      <c r="B2" s="30" t="s">
        <v>21</v>
      </c>
      <c r="C2" s="30">
        <v>32.728000000000002</v>
      </c>
      <c r="D2" s="30">
        <v>73.320999999999998</v>
      </c>
      <c r="E2" s="30">
        <v>39.643000000000001</v>
      </c>
      <c r="F2" s="30">
        <v>71.686999999999998</v>
      </c>
      <c r="G2" s="30">
        <f>ABS(C2-E2)/(D2-F2)</f>
        <v>4.231946144430843</v>
      </c>
      <c r="H2" s="30">
        <f>ATAN(G2)</f>
        <v>1.3387547448313428</v>
      </c>
      <c r="I2" s="31">
        <f>DEGREES(H2)</f>
        <v>76.70499668194941</v>
      </c>
      <c r="J2" s="32">
        <f>ABS(I2)</f>
        <v>76.70499668194941</v>
      </c>
      <c r="K2" s="30">
        <f>IF(AND($C2&gt;=$E2,$D2&gt;=$F2),1,0)</f>
        <v>0</v>
      </c>
      <c r="L2" s="30">
        <f>IF(AND($C2&lt;$E2,$D2&lt;$F2),3,0)</f>
        <v>0</v>
      </c>
      <c r="M2" s="30">
        <f>IF(AND($C2&gt;=$E2,$D2&lt;$F2),2,0)</f>
        <v>0</v>
      </c>
      <c r="N2" s="30">
        <f>IF(AND($C2&lt;$E2,$D2&gt;=$F2),4,0)</f>
        <v>4</v>
      </c>
      <c r="O2" s="30">
        <f>SUM(K2:N2)</f>
        <v>4</v>
      </c>
      <c r="P2" s="30">
        <f>IF(O2=1,0,IF(O2=2,90,IF(O2=3,180,IF(O2=4,270))))</f>
        <v>270</v>
      </c>
      <c r="Q2" s="33">
        <f>J2+P2</f>
        <v>346.70499668194941</v>
      </c>
      <c r="R2" s="33">
        <f>POWER((POWER((C2-E2),2)+POWER((D2-F2),2)),1/2)</f>
        <v>7.1054332028385145</v>
      </c>
      <c r="S2" s="30">
        <v>13</v>
      </c>
      <c r="T2" s="30">
        <v>14</v>
      </c>
      <c r="V2" s="30">
        <f>13/14</f>
        <v>0.9285714285714286</v>
      </c>
    </row>
    <row r="3" spans="1:22" s="30" customFormat="1" x14ac:dyDescent="0.25">
      <c r="A3" s="30">
        <v>2</v>
      </c>
      <c r="B3" s="30" t="s">
        <v>21</v>
      </c>
      <c r="C3" s="30">
        <v>45.271000000000001</v>
      </c>
      <c r="D3" s="30">
        <v>91.106999999999999</v>
      </c>
      <c r="E3" s="30">
        <v>48.109000000000002</v>
      </c>
      <c r="F3" s="30">
        <v>92.936999999999998</v>
      </c>
      <c r="G3" s="30">
        <f t="shared" ref="G3:G54" si="0">ABS(C3-E3)/(D3-F3)</f>
        <v>-1.5508196721311496</v>
      </c>
      <c r="H3" s="30">
        <f t="shared" ref="H3:H54" si="1">ATAN(G3)</f>
        <v>-0.99807099688617218</v>
      </c>
      <c r="I3" s="31">
        <f t="shared" ref="I3:I54" si="2">DEGREES(H3)</f>
        <v>-57.185255775992395</v>
      </c>
      <c r="J3" s="32">
        <f t="shared" ref="J3:J54" si="3">ABS(I3)</f>
        <v>57.185255775992395</v>
      </c>
      <c r="K3" s="30">
        <f t="shared" ref="K3:K54" si="4">IF(AND($C3&gt;=$E3,$D3&gt;=$F3),1,0)</f>
        <v>0</v>
      </c>
      <c r="L3" s="30">
        <f t="shared" ref="L3:L54" si="5">IF(AND($C3&lt;$E3,$D3&lt;$F3),3,0)</f>
        <v>3</v>
      </c>
      <c r="M3" s="30">
        <f t="shared" ref="M3:M54" si="6">IF(AND($C3&gt;=$E3,$D3&lt;$F3),2,0)</f>
        <v>0</v>
      </c>
      <c r="N3" s="30">
        <f t="shared" ref="N3:N54" si="7">IF(AND($C3&lt;$E3,$D3&gt;=$F3),4,0)</f>
        <v>0</v>
      </c>
      <c r="O3" s="30">
        <f t="shared" ref="O3:O54" si="8">SUM(K3:N3)</f>
        <v>3</v>
      </c>
      <c r="P3" s="30">
        <f t="shared" ref="P3:P54" si="9">IF(O3=1,0,IF(O3=2,90,IF(O3=3,180,IF(O3=4,270))))</f>
        <v>180</v>
      </c>
      <c r="Q3" s="33">
        <f t="shared" ref="Q3:Q54" si="10">J3+P3</f>
        <v>237.1852557759924</v>
      </c>
      <c r="R3" s="33">
        <f t="shared" ref="R3:R54" si="11">POWER((POWER((C3-E3),2)+POWER((D3-F3),2)),1/2)</f>
        <v>3.3768541573482262</v>
      </c>
    </row>
    <row r="4" spans="1:22" s="30" customFormat="1" x14ac:dyDescent="0.25">
      <c r="A4" s="30">
        <v>3</v>
      </c>
      <c r="B4" s="30" t="s">
        <v>21</v>
      </c>
      <c r="C4" s="30">
        <v>73.188000000000002</v>
      </c>
      <c r="D4" s="30">
        <v>92.777000000000001</v>
      </c>
      <c r="E4" s="30">
        <v>66.900000000000006</v>
      </c>
      <c r="F4" s="30">
        <v>89.174000000000007</v>
      </c>
      <c r="G4" s="30">
        <f t="shared" si="0"/>
        <v>1.745212323064115</v>
      </c>
      <c r="H4" s="30">
        <f t="shared" si="1"/>
        <v>1.0504692724524656</v>
      </c>
      <c r="I4" s="31">
        <f t="shared" si="2"/>
        <v>60.187455819704468</v>
      </c>
      <c r="J4" s="32">
        <f t="shared" si="3"/>
        <v>60.187455819704468</v>
      </c>
      <c r="K4" s="30">
        <f t="shared" si="4"/>
        <v>1</v>
      </c>
      <c r="L4" s="30">
        <f t="shared" si="5"/>
        <v>0</v>
      </c>
      <c r="M4" s="30">
        <f t="shared" si="6"/>
        <v>0</v>
      </c>
      <c r="N4" s="30">
        <f t="shared" si="7"/>
        <v>0</v>
      </c>
      <c r="O4" s="30">
        <f t="shared" si="8"/>
        <v>1</v>
      </c>
      <c r="P4" s="30">
        <f t="shared" si="9"/>
        <v>0</v>
      </c>
      <c r="Q4" s="33">
        <f t="shared" si="10"/>
        <v>60.187455819704468</v>
      </c>
      <c r="R4" s="33">
        <f t="shared" si="11"/>
        <v>7.2471065260557559</v>
      </c>
    </row>
    <row r="5" spans="1:22" s="30" customFormat="1" x14ac:dyDescent="0.25">
      <c r="A5" s="30">
        <v>4</v>
      </c>
      <c r="B5" s="30" t="s">
        <v>21</v>
      </c>
      <c r="C5" s="30">
        <v>87.825000000000003</v>
      </c>
      <c r="D5" s="30">
        <v>69.203999999999994</v>
      </c>
      <c r="E5" s="30">
        <v>81.722999999999999</v>
      </c>
      <c r="F5" s="30">
        <v>63.904000000000003</v>
      </c>
      <c r="G5" s="30">
        <f t="shared" si="0"/>
        <v>1.1513207547169839</v>
      </c>
      <c r="H5" s="30">
        <f t="shared" si="1"/>
        <v>0.85562104343067846</v>
      </c>
      <c r="I5" s="31">
        <f t="shared" si="2"/>
        <v>49.023474651157585</v>
      </c>
      <c r="J5" s="32">
        <f t="shared" si="3"/>
        <v>49.023474651157585</v>
      </c>
      <c r="K5" s="30">
        <f t="shared" si="4"/>
        <v>1</v>
      </c>
      <c r="L5" s="30">
        <f t="shared" si="5"/>
        <v>0</v>
      </c>
      <c r="M5" s="30">
        <f t="shared" si="6"/>
        <v>0</v>
      </c>
      <c r="N5" s="30">
        <f t="shared" si="7"/>
        <v>0</v>
      </c>
      <c r="O5" s="30">
        <f t="shared" si="8"/>
        <v>1</v>
      </c>
      <c r="P5" s="30">
        <f t="shared" si="9"/>
        <v>0</v>
      </c>
      <c r="Q5" s="33">
        <f t="shared" si="10"/>
        <v>49.023474651157585</v>
      </c>
      <c r="R5" s="33">
        <f t="shared" si="11"/>
        <v>8.0823513905298583</v>
      </c>
    </row>
    <row r="6" spans="1:22" s="30" customFormat="1" x14ac:dyDescent="0.25">
      <c r="A6" s="30">
        <v>5</v>
      </c>
      <c r="B6" s="30" t="s">
        <v>21</v>
      </c>
      <c r="C6" s="30">
        <v>118.77200000000001</v>
      </c>
      <c r="D6" s="30">
        <v>60.908000000000001</v>
      </c>
      <c r="E6" s="30">
        <v>126.003</v>
      </c>
      <c r="F6" s="30">
        <v>59.548000000000002</v>
      </c>
      <c r="G6" s="30">
        <f t="shared" si="0"/>
        <v>5.316911764705881</v>
      </c>
      <c r="H6" s="30">
        <f t="shared" si="1"/>
        <v>1.3848889993528701</v>
      </c>
      <c r="I6" s="31">
        <f t="shared" si="2"/>
        <v>79.348294757015253</v>
      </c>
      <c r="J6" s="32">
        <f t="shared" si="3"/>
        <v>79.348294757015253</v>
      </c>
      <c r="K6" s="30">
        <f t="shared" si="4"/>
        <v>0</v>
      </c>
      <c r="L6" s="30">
        <f t="shared" si="5"/>
        <v>0</v>
      </c>
      <c r="M6" s="30">
        <f t="shared" si="6"/>
        <v>0</v>
      </c>
      <c r="N6" s="30">
        <f t="shared" si="7"/>
        <v>4</v>
      </c>
      <c r="O6" s="30">
        <f t="shared" si="8"/>
        <v>4</v>
      </c>
      <c r="P6" s="30">
        <f t="shared" si="9"/>
        <v>270</v>
      </c>
      <c r="Q6" s="33">
        <f t="shared" si="10"/>
        <v>349.34829475701525</v>
      </c>
      <c r="R6" s="33">
        <f t="shared" si="11"/>
        <v>7.3577823425268507</v>
      </c>
    </row>
    <row r="7" spans="1:22" s="30" customFormat="1" x14ac:dyDescent="0.25">
      <c r="A7" s="30">
        <v>6</v>
      </c>
      <c r="B7" s="30" t="s">
        <v>21</v>
      </c>
      <c r="C7" s="30">
        <v>144.572</v>
      </c>
      <c r="D7" s="30">
        <v>68.314999999999998</v>
      </c>
      <c r="E7" s="30">
        <v>150.999</v>
      </c>
      <c r="F7" s="30">
        <v>61.713999999999999</v>
      </c>
      <c r="G7" s="30">
        <f t="shared" si="0"/>
        <v>0.97364035752158662</v>
      </c>
      <c r="H7" s="30">
        <f t="shared" si="1"/>
        <v>0.77204310850471636</v>
      </c>
      <c r="I7" s="31">
        <f t="shared" si="2"/>
        <v>44.234811719480923</v>
      </c>
      <c r="J7" s="32">
        <f t="shared" si="3"/>
        <v>44.234811719480923</v>
      </c>
      <c r="K7" s="30">
        <f t="shared" si="4"/>
        <v>0</v>
      </c>
      <c r="L7" s="30">
        <f t="shared" si="5"/>
        <v>0</v>
      </c>
      <c r="M7" s="30">
        <f t="shared" si="6"/>
        <v>0</v>
      </c>
      <c r="N7" s="30">
        <f t="shared" si="7"/>
        <v>4</v>
      </c>
      <c r="O7" s="30">
        <f t="shared" si="8"/>
        <v>4</v>
      </c>
      <c r="P7" s="30">
        <f t="shared" si="9"/>
        <v>270</v>
      </c>
      <c r="Q7" s="33">
        <f t="shared" si="10"/>
        <v>314.23481171948094</v>
      </c>
      <c r="R7" s="33">
        <f t="shared" si="11"/>
        <v>9.2130087376491669</v>
      </c>
    </row>
    <row r="8" spans="1:22" s="30" customFormat="1" x14ac:dyDescent="0.25">
      <c r="A8" s="30">
        <v>7</v>
      </c>
      <c r="B8" s="30" t="s">
        <v>21</v>
      </c>
      <c r="C8" s="30">
        <v>186.71899999999999</v>
      </c>
      <c r="D8" s="30">
        <v>74.117000000000004</v>
      </c>
      <c r="E8" s="30">
        <v>182.077</v>
      </c>
      <c r="F8" s="30">
        <v>66.153000000000006</v>
      </c>
      <c r="G8" s="30">
        <f t="shared" si="0"/>
        <v>0.58287292817679515</v>
      </c>
      <c r="H8" s="30">
        <f t="shared" si="1"/>
        <v>0.52773086486317433</v>
      </c>
      <c r="I8" s="31">
        <f t="shared" si="2"/>
        <v>30.236751275448679</v>
      </c>
      <c r="J8" s="32">
        <f t="shared" si="3"/>
        <v>30.236751275448679</v>
      </c>
      <c r="K8" s="30">
        <f t="shared" si="4"/>
        <v>1</v>
      </c>
      <c r="L8" s="30">
        <f t="shared" si="5"/>
        <v>0</v>
      </c>
      <c r="M8" s="30">
        <f t="shared" si="6"/>
        <v>0</v>
      </c>
      <c r="N8" s="30">
        <f t="shared" si="7"/>
        <v>0</v>
      </c>
      <c r="O8" s="30">
        <f t="shared" si="8"/>
        <v>1</v>
      </c>
      <c r="P8" s="30">
        <f t="shared" si="9"/>
        <v>0</v>
      </c>
      <c r="Q8" s="33">
        <f t="shared" si="10"/>
        <v>30.236751275448679</v>
      </c>
      <c r="R8" s="33">
        <f t="shared" si="11"/>
        <v>9.2181050113350267</v>
      </c>
    </row>
    <row r="9" spans="1:22" s="30" customFormat="1" x14ac:dyDescent="0.25">
      <c r="A9" s="30">
        <v>8</v>
      </c>
      <c r="B9" s="30" t="s">
        <v>21</v>
      </c>
      <c r="C9" s="30">
        <v>211.749</v>
      </c>
      <c r="D9" s="30">
        <v>62.398000000000003</v>
      </c>
      <c r="E9" s="30">
        <v>219.49600000000001</v>
      </c>
      <c r="F9" s="30">
        <v>59.045000000000002</v>
      </c>
      <c r="G9" s="30">
        <f t="shared" si="0"/>
        <v>2.310468237399347</v>
      </c>
      <c r="H9" s="30">
        <f t="shared" si="1"/>
        <v>1.1623269052014182</v>
      </c>
      <c r="I9" s="31">
        <f t="shared" si="2"/>
        <v>66.5964260825438</v>
      </c>
      <c r="J9" s="32">
        <f t="shared" si="3"/>
        <v>66.5964260825438</v>
      </c>
      <c r="K9" s="30">
        <f t="shared" si="4"/>
        <v>0</v>
      </c>
      <c r="L9" s="30">
        <f t="shared" si="5"/>
        <v>0</v>
      </c>
      <c r="M9" s="30">
        <f t="shared" si="6"/>
        <v>0</v>
      </c>
      <c r="N9" s="30">
        <f t="shared" si="7"/>
        <v>4</v>
      </c>
      <c r="O9" s="30">
        <f t="shared" si="8"/>
        <v>4</v>
      </c>
      <c r="P9" s="30">
        <f t="shared" si="9"/>
        <v>270</v>
      </c>
      <c r="Q9" s="33">
        <f t="shared" si="10"/>
        <v>336.59642608254381</v>
      </c>
      <c r="R9" s="33">
        <f t="shared" si="11"/>
        <v>8.4414819788944779</v>
      </c>
    </row>
    <row r="10" spans="1:22" s="30" customFormat="1" x14ac:dyDescent="0.25">
      <c r="A10" s="30">
        <v>9</v>
      </c>
      <c r="B10" s="30" t="s">
        <v>22</v>
      </c>
      <c r="C10" s="30">
        <v>11.795999999999999</v>
      </c>
      <c r="D10" s="30">
        <v>69.951999999999998</v>
      </c>
      <c r="E10" s="30">
        <v>11.44</v>
      </c>
      <c r="F10" s="30">
        <v>62.768999999999998</v>
      </c>
      <c r="G10" s="30">
        <f t="shared" si="0"/>
        <v>4.956146456912152E-2</v>
      </c>
      <c r="H10" s="30">
        <f t="shared" si="1"/>
        <v>4.9520944355557324E-2</v>
      </c>
      <c r="I10" s="31">
        <f t="shared" si="2"/>
        <v>2.8373411090756311</v>
      </c>
      <c r="J10" s="32">
        <f t="shared" si="3"/>
        <v>2.8373411090756311</v>
      </c>
      <c r="K10" s="30">
        <f t="shared" si="4"/>
        <v>1</v>
      </c>
      <c r="L10" s="30">
        <f t="shared" si="5"/>
        <v>0</v>
      </c>
      <c r="M10" s="30">
        <f t="shared" si="6"/>
        <v>0</v>
      </c>
      <c r="N10" s="30">
        <f t="shared" si="7"/>
        <v>0</v>
      </c>
      <c r="O10" s="30">
        <f t="shared" si="8"/>
        <v>1</v>
      </c>
      <c r="P10" s="30">
        <f t="shared" si="9"/>
        <v>0</v>
      </c>
      <c r="Q10" s="33">
        <f t="shared" si="10"/>
        <v>2.8373411090756311</v>
      </c>
      <c r="R10" s="33">
        <f t="shared" si="11"/>
        <v>7.191816529917876</v>
      </c>
    </row>
    <row r="11" spans="1:22" s="30" customFormat="1" x14ac:dyDescent="0.25">
      <c r="A11" s="30">
        <v>10</v>
      </c>
      <c r="B11" s="30" t="s">
        <v>22</v>
      </c>
      <c r="C11" s="30">
        <v>38.646999999999998</v>
      </c>
      <c r="D11" s="30">
        <v>46.832999999999998</v>
      </c>
      <c r="E11" s="30">
        <v>40.372</v>
      </c>
      <c r="F11" s="30">
        <v>39.61</v>
      </c>
      <c r="G11" s="30">
        <f t="shared" si="0"/>
        <v>0.23882043472241474</v>
      </c>
      <c r="H11" s="30">
        <f t="shared" si="1"/>
        <v>0.23442935986643018</v>
      </c>
      <c r="I11" s="31">
        <f t="shared" si="2"/>
        <v>13.431812914300014</v>
      </c>
      <c r="J11" s="32">
        <f t="shared" si="3"/>
        <v>13.431812914300014</v>
      </c>
      <c r="K11" s="30">
        <f t="shared" si="4"/>
        <v>0</v>
      </c>
      <c r="L11" s="30">
        <f t="shared" si="5"/>
        <v>0</v>
      </c>
      <c r="M11" s="30">
        <f t="shared" si="6"/>
        <v>0</v>
      </c>
      <c r="N11" s="30">
        <f t="shared" si="7"/>
        <v>4</v>
      </c>
      <c r="O11" s="30">
        <f t="shared" si="8"/>
        <v>4</v>
      </c>
      <c r="P11" s="30">
        <f t="shared" si="9"/>
        <v>270</v>
      </c>
      <c r="Q11" s="33">
        <f t="shared" si="10"/>
        <v>283.4318129143</v>
      </c>
      <c r="R11" s="33">
        <f t="shared" si="11"/>
        <v>7.4261264465399455</v>
      </c>
    </row>
    <row r="12" spans="1:22" s="30" customFormat="1" x14ac:dyDescent="0.25">
      <c r="A12" s="30">
        <v>11</v>
      </c>
      <c r="B12" s="30" t="s">
        <v>22</v>
      </c>
      <c r="C12" s="30">
        <v>63.969000000000001</v>
      </c>
      <c r="D12" s="30">
        <v>61.512999999999998</v>
      </c>
      <c r="E12" s="30">
        <v>68.866</v>
      </c>
      <c r="F12" s="30">
        <v>53.137999999999998</v>
      </c>
      <c r="G12" s="30">
        <f t="shared" si="0"/>
        <v>0.58471641791044759</v>
      </c>
      <c r="H12" s="30">
        <f t="shared" si="1"/>
        <v>0.52910576599600412</v>
      </c>
      <c r="I12" s="31">
        <f t="shared" si="2"/>
        <v>30.315527307607582</v>
      </c>
      <c r="J12" s="32">
        <f t="shared" si="3"/>
        <v>30.315527307607582</v>
      </c>
      <c r="K12" s="30">
        <f t="shared" si="4"/>
        <v>0</v>
      </c>
      <c r="L12" s="30">
        <f t="shared" si="5"/>
        <v>0</v>
      </c>
      <c r="M12" s="30">
        <f t="shared" si="6"/>
        <v>0</v>
      </c>
      <c r="N12" s="30">
        <f t="shared" si="7"/>
        <v>4</v>
      </c>
      <c r="O12" s="30">
        <f t="shared" si="8"/>
        <v>4</v>
      </c>
      <c r="P12" s="30">
        <f t="shared" si="9"/>
        <v>270</v>
      </c>
      <c r="Q12" s="33">
        <f t="shared" si="10"/>
        <v>300.31552730760757</v>
      </c>
      <c r="R12" s="33">
        <f t="shared" si="11"/>
        <v>9.70160986640877</v>
      </c>
    </row>
    <row r="13" spans="1:22" s="30" customFormat="1" x14ac:dyDescent="0.25">
      <c r="A13" s="30">
        <v>12</v>
      </c>
      <c r="B13" s="30" t="s">
        <v>22</v>
      </c>
      <c r="C13" s="30">
        <v>101.339</v>
      </c>
      <c r="D13" s="30">
        <v>71.234999999999999</v>
      </c>
      <c r="E13" s="30">
        <v>92.783000000000001</v>
      </c>
      <c r="F13" s="30">
        <v>66.981999999999999</v>
      </c>
      <c r="G13" s="30">
        <f t="shared" si="0"/>
        <v>2.011756407241946</v>
      </c>
      <c r="H13" s="30">
        <f t="shared" si="1"/>
        <v>1.1094889896742102</v>
      </c>
      <c r="I13" s="31">
        <f t="shared" si="2"/>
        <v>63.569036524566016</v>
      </c>
      <c r="J13" s="32">
        <f t="shared" si="3"/>
        <v>63.569036524566016</v>
      </c>
      <c r="K13" s="30">
        <f t="shared" si="4"/>
        <v>1</v>
      </c>
      <c r="L13" s="30">
        <f t="shared" si="5"/>
        <v>0</v>
      </c>
      <c r="M13" s="30">
        <f t="shared" si="6"/>
        <v>0</v>
      </c>
      <c r="N13" s="30">
        <f t="shared" si="7"/>
        <v>0</v>
      </c>
      <c r="O13" s="30">
        <f t="shared" si="8"/>
        <v>1</v>
      </c>
      <c r="P13" s="30">
        <f t="shared" si="9"/>
        <v>0</v>
      </c>
      <c r="Q13" s="33">
        <f t="shared" si="10"/>
        <v>63.569036524566016</v>
      </c>
      <c r="R13" s="33">
        <f t="shared" si="11"/>
        <v>9.5547446329035903</v>
      </c>
    </row>
    <row r="14" spans="1:22" s="30" customFormat="1" x14ac:dyDescent="0.25">
      <c r="A14" s="30">
        <v>13</v>
      </c>
      <c r="B14" s="30" t="s">
        <v>22</v>
      </c>
      <c r="C14" s="30">
        <v>148.482</v>
      </c>
      <c r="D14" s="30">
        <v>82.33</v>
      </c>
      <c r="E14" s="30">
        <v>153.696</v>
      </c>
      <c r="F14" s="30">
        <v>75.484999999999999</v>
      </c>
      <c r="G14" s="30">
        <f t="shared" si="0"/>
        <v>0.76172388604821029</v>
      </c>
      <c r="H14" s="30">
        <f t="shared" si="1"/>
        <v>0.65096226920897904</v>
      </c>
      <c r="I14" s="31">
        <f t="shared" si="2"/>
        <v>37.297390647933398</v>
      </c>
      <c r="J14" s="32">
        <f t="shared" si="3"/>
        <v>37.297390647933398</v>
      </c>
      <c r="K14" s="30">
        <f t="shared" si="4"/>
        <v>0</v>
      </c>
      <c r="L14" s="30">
        <f t="shared" si="5"/>
        <v>0</v>
      </c>
      <c r="M14" s="30">
        <f t="shared" si="6"/>
        <v>0</v>
      </c>
      <c r="N14" s="30">
        <f t="shared" si="7"/>
        <v>4</v>
      </c>
      <c r="O14" s="30">
        <f t="shared" si="8"/>
        <v>4</v>
      </c>
      <c r="P14" s="30">
        <f t="shared" si="9"/>
        <v>270</v>
      </c>
      <c r="Q14" s="33">
        <f t="shared" si="10"/>
        <v>307.29739064793341</v>
      </c>
      <c r="R14" s="33">
        <f t="shared" si="11"/>
        <v>8.6046395043604225</v>
      </c>
    </row>
    <row r="15" spans="1:22" s="30" customFormat="1" x14ac:dyDescent="0.25">
      <c r="A15" s="30">
        <v>14</v>
      </c>
      <c r="B15" s="30" t="s">
        <v>22</v>
      </c>
      <c r="C15" s="30">
        <v>211.619</v>
      </c>
      <c r="D15" s="30">
        <v>90.587999999999994</v>
      </c>
      <c r="E15" s="30">
        <v>216.173</v>
      </c>
      <c r="F15" s="30">
        <v>82.781999999999996</v>
      </c>
      <c r="G15" s="30">
        <f t="shared" si="0"/>
        <v>0.58339738662567298</v>
      </c>
      <c r="H15" s="30">
        <f t="shared" si="1"/>
        <v>0.5281222381515327</v>
      </c>
      <c r="I15" s="31">
        <f t="shared" si="2"/>
        <v>30.25917531308577</v>
      </c>
      <c r="J15" s="32">
        <f t="shared" si="3"/>
        <v>30.25917531308577</v>
      </c>
      <c r="K15" s="30">
        <f t="shared" si="4"/>
        <v>0</v>
      </c>
      <c r="L15" s="30">
        <f t="shared" si="5"/>
        <v>0</v>
      </c>
      <c r="M15" s="30">
        <f t="shared" si="6"/>
        <v>0</v>
      </c>
      <c r="N15" s="30">
        <f t="shared" si="7"/>
        <v>4</v>
      </c>
      <c r="O15" s="30">
        <f t="shared" si="8"/>
        <v>4</v>
      </c>
      <c r="P15" s="30">
        <f t="shared" si="9"/>
        <v>270</v>
      </c>
      <c r="Q15" s="33">
        <f t="shared" si="10"/>
        <v>300.25917531308579</v>
      </c>
      <c r="R15" s="33">
        <f t="shared" si="11"/>
        <v>9.0372867609697973</v>
      </c>
    </row>
    <row r="16" spans="1:22" s="25" customFormat="1" x14ac:dyDescent="0.25">
      <c r="A16" s="25">
        <v>15</v>
      </c>
      <c r="B16" s="25" t="s">
        <v>23</v>
      </c>
      <c r="C16" s="25">
        <v>7.8979999999999997</v>
      </c>
      <c r="D16" s="25">
        <v>69.525000000000006</v>
      </c>
      <c r="E16" s="25">
        <v>14.492000000000001</v>
      </c>
      <c r="F16" s="25">
        <v>66.94</v>
      </c>
      <c r="G16" s="25">
        <f t="shared" si="0"/>
        <v>2.5508704061895475</v>
      </c>
      <c r="H16" s="25">
        <f t="shared" si="1"/>
        <v>1.1971854880037887</v>
      </c>
      <c r="I16" s="26">
        <f t="shared" si="2"/>
        <v>68.593675756926942</v>
      </c>
      <c r="J16" s="27">
        <f t="shared" si="3"/>
        <v>68.593675756926942</v>
      </c>
      <c r="K16" s="25">
        <f t="shared" si="4"/>
        <v>0</v>
      </c>
      <c r="L16" s="25">
        <f t="shared" si="5"/>
        <v>0</v>
      </c>
      <c r="M16" s="25">
        <f t="shared" si="6"/>
        <v>0</v>
      </c>
      <c r="N16" s="25">
        <f t="shared" si="7"/>
        <v>4</v>
      </c>
      <c r="O16" s="25">
        <f t="shared" si="8"/>
        <v>4</v>
      </c>
      <c r="P16" s="25">
        <f t="shared" si="9"/>
        <v>270</v>
      </c>
      <c r="Q16" s="28">
        <f t="shared" si="10"/>
        <v>338.59367575692693</v>
      </c>
      <c r="R16" s="28">
        <f t="shared" si="11"/>
        <v>7.0825885804555986</v>
      </c>
      <c r="S16" s="25">
        <v>16</v>
      </c>
      <c r="T16" s="25">
        <v>19</v>
      </c>
      <c r="V16" s="25">
        <f>16/19</f>
        <v>0.84210526315789469</v>
      </c>
    </row>
    <row r="17" spans="1:18" s="25" customFormat="1" x14ac:dyDescent="0.25">
      <c r="A17" s="25">
        <v>16</v>
      </c>
      <c r="B17" s="25" t="s">
        <v>23</v>
      </c>
      <c r="C17" s="25">
        <v>35.671999999999997</v>
      </c>
      <c r="D17" s="25">
        <v>100.30500000000001</v>
      </c>
      <c r="E17" s="25">
        <v>39.414000000000001</v>
      </c>
      <c r="F17" s="25">
        <v>94.546000000000006</v>
      </c>
      <c r="G17" s="25">
        <f t="shared" si="0"/>
        <v>0.64976558430283105</v>
      </c>
      <c r="H17" s="25">
        <f t="shared" si="1"/>
        <v>0.57621041158800068</v>
      </c>
      <c r="I17" s="26">
        <f t="shared" si="2"/>
        <v>33.014424695488501</v>
      </c>
      <c r="J17" s="27">
        <f t="shared" si="3"/>
        <v>33.014424695488501</v>
      </c>
      <c r="K17" s="25">
        <f t="shared" si="4"/>
        <v>0</v>
      </c>
      <c r="L17" s="25">
        <f t="shared" si="5"/>
        <v>0</v>
      </c>
      <c r="M17" s="25">
        <f t="shared" si="6"/>
        <v>0</v>
      </c>
      <c r="N17" s="25">
        <f t="shared" si="7"/>
        <v>4</v>
      </c>
      <c r="O17" s="25">
        <f t="shared" si="8"/>
        <v>4</v>
      </c>
      <c r="P17" s="25">
        <f t="shared" si="9"/>
        <v>270</v>
      </c>
      <c r="Q17" s="28">
        <f t="shared" si="10"/>
        <v>303.01442469548851</v>
      </c>
      <c r="R17" s="28">
        <f t="shared" si="11"/>
        <v>6.867943287476975</v>
      </c>
    </row>
    <row r="18" spans="1:18" s="25" customFormat="1" x14ac:dyDescent="0.25">
      <c r="A18" s="25">
        <v>17</v>
      </c>
      <c r="B18" s="25" t="s">
        <v>23</v>
      </c>
      <c r="C18" s="25">
        <v>54.651000000000003</v>
      </c>
      <c r="D18" s="25">
        <v>74.045000000000002</v>
      </c>
      <c r="E18" s="25">
        <v>55.813000000000002</v>
      </c>
      <c r="F18" s="25">
        <v>67.105000000000004</v>
      </c>
      <c r="G18" s="25">
        <f t="shared" si="0"/>
        <v>0.16743515850144083</v>
      </c>
      <c r="H18" s="25">
        <f t="shared" si="1"/>
        <v>0.16589630589081675</v>
      </c>
      <c r="I18" s="26">
        <f t="shared" si="2"/>
        <v>9.5051581643550964</v>
      </c>
      <c r="J18" s="27">
        <f t="shared" si="3"/>
        <v>9.5051581643550964</v>
      </c>
      <c r="K18" s="25">
        <f t="shared" si="4"/>
        <v>0</v>
      </c>
      <c r="L18" s="25">
        <f t="shared" si="5"/>
        <v>0</v>
      </c>
      <c r="M18" s="25">
        <f t="shared" si="6"/>
        <v>0</v>
      </c>
      <c r="N18" s="25">
        <f t="shared" si="7"/>
        <v>4</v>
      </c>
      <c r="O18" s="25">
        <f t="shared" si="8"/>
        <v>4</v>
      </c>
      <c r="P18" s="25">
        <f t="shared" si="9"/>
        <v>270</v>
      </c>
      <c r="Q18" s="28">
        <f t="shared" si="10"/>
        <v>279.50515816435512</v>
      </c>
      <c r="R18" s="28">
        <f t="shared" si="11"/>
        <v>7.0366074211938212</v>
      </c>
    </row>
    <row r="19" spans="1:18" s="25" customFormat="1" x14ac:dyDescent="0.25">
      <c r="A19" s="25">
        <v>18</v>
      </c>
      <c r="B19" s="25" t="s">
        <v>23</v>
      </c>
      <c r="C19" s="25">
        <v>96.787999999999997</v>
      </c>
      <c r="D19" s="25">
        <v>86.855999999999995</v>
      </c>
      <c r="E19" s="25">
        <v>95.786000000000001</v>
      </c>
      <c r="F19" s="25">
        <v>79.837999999999994</v>
      </c>
      <c r="G19" s="25">
        <f t="shared" si="0"/>
        <v>0.14277571957822674</v>
      </c>
      <c r="H19" s="25">
        <f t="shared" si="1"/>
        <v>0.14181725888138338</v>
      </c>
      <c r="I19" s="26">
        <f t="shared" si="2"/>
        <v>8.1255303960174583</v>
      </c>
      <c r="J19" s="27">
        <f t="shared" si="3"/>
        <v>8.1255303960174583</v>
      </c>
      <c r="K19" s="25">
        <f t="shared" si="4"/>
        <v>1</v>
      </c>
      <c r="L19" s="25">
        <f t="shared" si="5"/>
        <v>0</v>
      </c>
      <c r="M19" s="25">
        <f t="shared" si="6"/>
        <v>0</v>
      </c>
      <c r="N19" s="25">
        <f t="shared" si="7"/>
        <v>0</v>
      </c>
      <c r="O19" s="25">
        <f t="shared" si="8"/>
        <v>1</v>
      </c>
      <c r="P19" s="25">
        <f t="shared" si="9"/>
        <v>0</v>
      </c>
      <c r="Q19" s="28">
        <f t="shared" si="10"/>
        <v>8.1255303960174583</v>
      </c>
      <c r="R19" s="28">
        <f t="shared" si="11"/>
        <v>7.0891697680334893</v>
      </c>
    </row>
    <row r="20" spans="1:18" s="25" customFormat="1" x14ac:dyDescent="0.25">
      <c r="A20" s="25">
        <v>19</v>
      </c>
      <c r="B20" s="25" t="s">
        <v>23</v>
      </c>
      <c r="C20" s="25">
        <v>125.048</v>
      </c>
      <c r="D20" s="25">
        <v>78.423000000000002</v>
      </c>
      <c r="E20" s="25">
        <v>118.816</v>
      </c>
      <c r="F20" s="25">
        <v>77.638000000000005</v>
      </c>
      <c r="G20" s="25">
        <f t="shared" si="0"/>
        <v>7.9388535031847471</v>
      </c>
      <c r="H20" s="25">
        <f t="shared" si="1"/>
        <v>1.4454934839508009</v>
      </c>
      <c r="I20" s="26">
        <f t="shared" si="2"/>
        <v>82.820675944042293</v>
      </c>
      <c r="J20" s="27">
        <f t="shared" si="3"/>
        <v>82.820675944042293</v>
      </c>
      <c r="K20" s="25">
        <f t="shared" si="4"/>
        <v>1</v>
      </c>
      <c r="L20" s="25">
        <f t="shared" si="5"/>
        <v>0</v>
      </c>
      <c r="M20" s="25">
        <f t="shared" si="6"/>
        <v>0</v>
      </c>
      <c r="N20" s="25">
        <f t="shared" si="7"/>
        <v>0</v>
      </c>
      <c r="O20" s="25">
        <f t="shared" si="8"/>
        <v>1</v>
      </c>
      <c r="P20" s="25">
        <f t="shared" si="9"/>
        <v>0</v>
      </c>
      <c r="Q20" s="28">
        <f t="shared" si="10"/>
        <v>82.820675944042293</v>
      </c>
      <c r="R20" s="28">
        <f t="shared" si="11"/>
        <v>6.2812458159190028</v>
      </c>
    </row>
    <row r="21" spans="1:18" s="25" customFormat="1" x14ac:dyDescent="0.25">
      <c r="A21" s="25">
        <v>20</v>
      </c>
      <c r="B21" s="25" t="s">
        <v>23</v>
      </c>
      <c r="C21" s="25">
        <v>161.64699999999999</v>
      </c>
      <c r="D21" s="25">
        <v>78.244</v>
      </c>
      <c r="E21" s="25">
        <v>159.01400000000001</v>
      </c>
      <c r="F21" s="25">
        <v>70.326999999999998</v>
      </c>
      <c r="G21" s="25">
        <f t="shared" si="0"/>
        <v>0.33257547050650255</v>
      </c>
      <c r="H21" s="25">
        <f t="shared" si="1"/>
        <v>0.32106832284693715</v>
      </c>
      <c r="I21" s="26">
        <f t="shared" si="2"/>
        <v>18.395859834473242</v>
      </c>
      <c r="J21" s="27">
        <f t="shared" si="3"/>
        <v>18.395859834473242</v>
      </c>
      <c r="K21" s="25">
        <f t="shared" si="4"/>
        <v>1</v>
      </c>
      <c r="L21" s="25">
        <f t="shared" si="5"/>
        <v>0</v>
      </c>
      <c r="M21" s="25">
        <f t="shared" si="6"/>
        <v>0</v>
      </c>
      <c r="N21" s="25">
        <f t="shared" si="7"/>
        <v>0</v>
      </c>
      <c r="O21" s="25">
        <f t="shared" si="8"/>
        <v>1</v>
      </c>
      <c r="P21" s="25">
        <f t="shared" si="9"/>
        <v>0</v>
      </c>
      <c r="Q21" s="28">
        <f t="shared" si="10"/>
        <v>18.395859834473242</v>
      </c>
      <c r="R21" s="28">
        <f t="shared" si="11"/>
        <v>8.3433553202533517</v>
      </c>
    </row>
    <row r="22" spans="1:18" s="25" customFormat="1" x14ac:dyDescent="0.25">
      <c r="A22" s="25">
        <v>21</v>
      </c>
      <c r="B22" s="25" t="s">
        <v>23</v>
      </c>
      <c r="C22" s="25">
        <v>194.57900000000001</v>
      </c>
      <c r="D22" s="25">
        <v>90.72</v>
      </c>
      <c r="E22" s="25">
        <v>188.46</v>
      </c>
      <c r="F22" s="25">
        <v>88.736999999999995</v>
      </c>
      <c r="G22" s="25">
        <f t="shared" si="0"/>
        <v>3.0857286938981279</v>
      </c>
      <c r="H22" s="25">
        <f t="shared" si="1"/>
        <v>1.257403493230606</v>
      </c>
      <c r="I22" s="26">
        <f t="shared" si="2"/>
        <v>72.043913307120306</v>
      </c>
      <c r="J22" s="27">
        <f t="shared" si="3"/>
        <v>72.043913307120306</v>
      </c>
      <c r="K22" s="25">
        <f t="shared" si="4"/>
        <v>1</v>
      </c>
      <c r="L22" s="25">
        <f t="shared" si="5"/>
        <v>0</v>
      </c>
      <c r="M22" s="25">
        <f t="shared" si="6"/>
        <v>0</v>
      </c>
      <c r="N22" s="25">
        <f t="shared" si="7"/>
        <v>0</v>
      </c>
      <c r="O22" s="25">
        <f t="shared" si="8"/>
        <v>1</v>
      </c>
      <c r="P22" s="25">
        <f t="shared" si="9"/>
        <v>0</v>
      </c>
      <c r="Q22" s="28">
        <f t="shared" si="10"/>
        <v>72.043913307120306</v>
      </c>
      <c r="R22" s="28">
        <f t="shared" si="11"/>
        <v>6.4322974122781371</v>
      </c>
    </row>
    <row r="23" spans="1:18" s="25" customFormat="1" x14ac:dyDescent="0.25">
      <c r="A23" s="25">
        <v>22</v>
      </c>
      <c r="B23" s="25" t="s">
        <v>24</v>
      </c>
      <c r="C23" s="25">
        <v>11.92</v>
      </c>
      <c r="D23" s="25">
        <v>88.05</v>
      </c>
      <c r="E23" s="25">
        <v>13.304</v>
      </c>
      <c r="F23" s="25">
        <v>85.819000000000003</v>
      </c>
      <c r="G23" s="25">
        <f t="shared" si="0"/>
        <v>0.62034961900493224</v>
      </c>
      <c r="H23" s="25">
        <f t="shared" si="1"/>
        <v>0.55524822969638488</v>
      </c>
      <c r="I23" s="26">
        <f t="shared" si="2"/>
        <v>31.813380143713356</v>
      </c>
      <c r="J23" s="27">
        <f t="shared" si="3"/>
        <v>31.813380143713356</v>
      </c>
      <c r="K23" s="25">
        <f t="shared" si="4"/>
        <v>0</v>
      </c>
      <c r="L23" s="25">
        <f t="shared" si="5"/>
        <v>0</v>
      </c>
      <c r="M23" s="25">
        <f t="shared" si="6"/>
        <v>0</v>
      </c>
      <c r="N23" s="25">
        <f t="shared" si="7"/>
        <v>4</v>
      </c>
      <c r="O23" s="25">
        <f t="shared" si="8"/>
        <v>4</v>
      </c>
      <c r="P23" s="25">
        <f t="shared" si="9"/>
        <v>270</v>
      </c>
      <c r="Q23" s="28">
        <f t="shared" si="10"/>
        <v>301.81338014371335</v>
      </c>
      <c r="R23" s="28">
        <f t="shared" si="11"/>
        <v>2.6254174906098222</v>
      </c>
    </row>
    <row r="24" spans="1:18" s="25" customFormat="1" x14ac:dyDescent="0.25">
      <c r="A24" s="25">
        <v>23</v>
      </c>
      <c r="B24" s="25" t="s">
        <v>24</v>
      </c>
      <c r="C24" s="25">
        <v>7.4530000000000003</v>
      </c>
      <c r="D24" s="25">
        <v>72.165999999999997</v>
      </c>
      <c r="E24" s="25">
        <v>17.495000000000001</v>
      </c>
      <c r="F24" s="25">
        <v>65.132000000000005</v>
      </c>
      <c r="G24" s="25">
        <f t="shared" si="0"/>
        <v>1.4276371907876049</v>
      </c>
      <c r="H24" s="25">
        <f t="shared" si="1"/>
        <v>0.95976299495088235</v>
      </c>
      <c r="I24" s="26">
        <f t="shared" si="2"/>
        <v>54.990368943521297</v>
      </c>
      <c r="J24" s="27">
        <f t="shared" si="3"/>
        <v>54.990368943521297</v>
      </c>
      <c r="K24" s="25">
        <f t="shared" si="4"/>
        <v>0</v>
      </c>
      <c r="L24" s="25">
        <f t="shared" si="5"/>
        <v>0</v>
      </c>
      <c r="M24" s="25">
        <f t="shared" si="6"/>
        <v>0</v>
      </c>
      <c r="N24" s="25">
        <f t="shared" si="7"/>
        <v>4</v>
      </c>
      <c r="O24" s="25">
        <f t="shared" si="8"/>
        <v>4</v>
      </c>
      <c r="P24" s="25">
        <f t="shared" si="9"/>
        <v>270</v>
      </c>
      <c r="Q24" s="28">
        <f t="shared" si="10"/>
        <v>324.99036894352128</v>
      </c>
      <c r="R24" s="28">
        <f t="shared" si="11"/>
        <v>12.260461655255886</v>
      </c>
    </row>
    <row r="25" spans="1:18" s="25" customFormat="1" x14ac:dyDescent="0.25">
      <c r="A25" s="25">
        <v>24</v>
      </c>
      <c r="B25" s="25" t="s">
        <v>24</v>
      </c>
      <c r="C25" s="25">
        <v>77.846999999999994</v>
      </c>
      <c r="D25" s="25">
        <v>69.921999999999997</v>
      </c>
      <c r="E25" s="25">
        <v>74.966999999999999</v>
      </c>
      <c r="F25" s="25">
        <v>62.19</v>
      </c>
      <c r="G25" s="25">
        <f t="shared" si="0"/>
        <v>0.37247801345059439</v>
      </c>
      <c r="H25" s="25">
        <f t="shared" si="1"/>
        <v>0.3565577823710806</v>
      </c>
      <c r="I25" s="26">
        <f t="shared" si="2"/>
        <v>20.429256082407026</v>
      </c>
      <c r="J25" s="27">
        <f t="shared" si="3"/>
        <v>20.429256082407026</v>
      </c>
      <c r="K25" s="25">
        <f t="shared" si="4"/>
        <v>1</v>
      </c>
      <c r="L25" s="25">
        <f t="shared" si="5"/>
        <v>0</v>
      </c>
      <c r="M25" s="25">
        <f t="shared" si="6"/>
        <v>0</v>
      </c>
      <c r="N25" s="25">
        <f t="shared" si="7"/>
        <v>0</v>
      </c>
      <c r="O25" s="25">
        <f t="shared" si="8"/>
        <v>1</v>
      </c>
      <c r="P25" s="25">
        <f t="shared" si="9"/>
        <v>0</v>
      </c>
      <c r="Q25" s="28">
        <f t="shared" si="10"/>
        <v>20.429256082407026</v>
      </c>
      <c r="R25" s="28">
        <f t="shared" si="11"/>
        <v>8.2509529146638556</v>
      </c>
    </row>
    <row r="26" spans="1:18" s="25" customFormat="1" x14ac:dyDescent="0.25">
      <c r="A26" s="25">
        <v>25</v>
      </c>
      <c r="B26" s="25" t="s">
        <v>24</v>
      </c>
      <c r="C26" s="25">
        <v>127.53700000000001</v>
      </c>
      <c r="D26" s="25">
        <v>66.91</v>
      </c>
      <c r="E26" s="25">
        <v>121.084</v>
      </c>
      <c r="F26" s="25">
        <v>62.015999999999998</v>
      </c>
      <c r="G26" s="25">
        <f t="shared" si="0"/>
        <v>1.3185533306089099</v>
      </c>
      <c r="H26" s="25">
        <f t="shared" si="1"/>
        <v>0.92193645070660502</v>
      </c>
      <c r="I26" s="26">
        <f t="shared" si="2"/>
        <v>52.823067604759331</v>
      </c>
      <c r="J26" s="27">
        <f t="shared" si="3"/>
        <v>52.823067604759331</v>
      </c>
      <c r="K26" s="25">
        <f t="shared" si="4"/>
        <v>1</v>
      </c>
      <c r="L26" s="25">
        <f t="shared" si="5"/>
        <v>0</v>
      </c>
      <c r="M26" s="25">
        <f t="shared" si="6"/>
        <v>0</v>
      </c>
      <c r="N26" s="25">
        <f t="shared" si="7"/>
        <v>0</v>
      </c>
      <c r="O26" s="25">
        <f t="shared" si="8"/>
        <v>1</v>
      </c>
      <c r="P26" s="25">
        <f t="shared" si="9"/>
        <v>0</v>
      </c>
      <c r="Q26" s="28">
        <f t="shared" si="10"/>
        <v>52.823067604759331</v>
      </c>
      <c r="R26" s="28">
        <f t="shared" si="11"/>
        <v>8.0989162855285777</v>
      </c>
    </row>
    <row r="27" spans="1:18" s="25" customFormat="1" x14ac:dyDescent="0.25">
      <c r="A27" s="25">
        <v>26</v>
      </c>
      <c r="B27" s="25" t="s">
        <v>24</v>
      </c>
      <c r="C27" s="25">
        <v>163.46799999999999</v>
      </c>
      <c r="D27" s="25">
        <v>81.88</v>
      </c>
      <c r="E27" s="25">
        <v>160.75</v>
      </c>
      <c r="F27" s="25">
        <v>76.558999999999997</v>
      </c>
      <c r="G27" s="25">
        <f t="shared" si="0"/>
        <v>0.51080623942867698</v>
      </c>
      <c r="H27" s="25">
        <f t="shared" si="1"/>
        <v>0.47225518084646861</v>
      </c>
      <c r="I27" s="26">
        <f t="shared" si="2"/>
        <v>27.058228715690085</v>
      </c>
      <c r="J27" s="27">
        <f t="shared" si="3"/>
        <v>27.058228715690085</v>
      </c>
      <c r="K27" s="25">
        <f t="shared" si="4"/>
        <v>1</v>
      </c>
      <c r="L27" s="25">
        <f t="shared" si="5"/>
        <v>0</v>
      </c>
      <c r="M27" s="25">
        <f t="shared" si="6"/>
        <v>0</v>
      </c>
      <c r="N27" s="25">
        <f t="shared" si="7"/>
        <v>0</v>
      </c>
      <c r="O27" s="25">
        <f t="shared" si="8"/>
        <v>1</v>
      </c>
      <c r="P27" s="25">
        <f t="shared" si="9"/>
        <v>0</v>
      </c>
      <c r="Q27" s="28">
        <f t="shared" si="10"/>
        <v>27.058228715690085</v>
      </c>
      <c r="R27" s="28">
        <f t="shared" si="11"/>
        <v>5.9749949790773815</v>
      </c>
    </row>
    <row r="28" spans="1:18" s="25" customFormat="1" x14ac:dyDescent="0.25">
      <c r="A28" s="25">
        <v>27</v>
      </c>
      <c r="B28" s="25" t="s">
        <v>24</v>
      </c>
      <c r="C28" s="25">
        <v>187.334</v>
      </c>
      <c r="D28" s="25">
        <v>73.393000000000001</v>
      </c>
      <c r="E28" s="25">
        <v>180.602</v>
      </c>
      <c r="F28" s="25">
        <v>79.049000000000007</v>
      </c>
      <c r="G28" s="25">
        <f t="shared" si="0"/>
        <v>-1.190240452616689</v>
      </c>
      <c r="H28" s="25">
        <f t="shared" si="1"/>
        <v>-0.87203896692625515</v>
      </c>
      <c r="I28" s="26">
        <f t="shared" si="2"/>
        <v>-49.964152375822806</v>
      </c>
      <c r="J28" s="27">
        <f t="shared" si="3"/>
        <v>49.964152375822806</v>
      </c>
      <c r="K28" s="25">
        <f t="shared" si="4"/>
        <v>0</v>
      </c>
      <c r="L28" s="25">
        <f t="shared" si="5"/>
        <v>0</v>
      </c>
      <c r="M28" s="25">
        <f t="shared" si="6"/>
        <v>2</v>
      </c>
      <c r="N28" s="25">
        <f t="shared" si="7"/>
        <v>0</v>
      </c>
      <c r="O28" s="25">
        <f t="shared" si="8"/>
        <v>2</v>
      </c>
      <c r="P28" s="25">
        <f t="shared" si="9"/>
        <v>90</v>
      </c>
      <c r="Q28" s="28">
        <f t="shared" si="10"/>
        <v>139.96415237582281</v>
      </c>
      <c r="R28" s="28">
        <f t="shared" si="11"/>
        <v>8.7926196323962547</v>
      </c>
    </row>
    <row r="29" spans="1:18" s="25" customFormat="1" x14ac:dyDescent="0.25">
      <c r="A29" s="25">
        <v>28</v>
      </c>
      <c r="B29" s="25" t="s">
        <v>24</v>
      </c>
      <c r="C29" s="25">
        <v>213.60400000000001</v>
      </c>
      <c r="D29" s="25">
        <v>62.052</v>
      </c>
      <c r="E29" s="25">
        <v>219.453</v>
      </c>
      <c r="F29" s="25">
        <v>58.634</v>
      </c>
      <c r="G29" s="25">
        <f t="shared" si="0"/>
        <v>1.7112346401404304</v>
      </c>
      <c r="H29" s="25">
        <f t="shared" si="1"/>
        <v>1.0419462234674579</v>
      </c>
      <c r="I29" s="26">
        <f t="shared" si="2"/>
        <v>59.699121084280272</v>
      </c>
      <c r="J29" s="27">
        <f t="shared" si="3"/>
        <v>59.699121084280272</v>
      </c>
      <c r="K29" s="25">
        <f t="shared" si="4"/>
        <v>0</v>
      </c>
      <c r="L29" s="25">
        <f t="shared" si="5"/>
        <v>0</v>
      </c>
      <c r="M29" s="25">
        <f t="shared" si="6"/>
        <v>0</v>
      </c>
      <c r="N29" s="25">
        <f t="shared" si="7"/>
        <v>4</v>
      </c>
      <c r="O29" s="25">
        <f t="shared" si="8"/>
        <v>4</v>
      </c>
      <c r="P29" s="25">
        <f t="shared" si="9"/>
        <v>270</v>
      </c>
      <c r="Q29" s="28">
        <f t="shared" si="10"/>
        <v>329.69912108428025</v>
      </c>
      <c r="R29" s="28">
        <f t="shared" si="11"/>
        <v>6.7744759944958011</v>
      </c>
    </row>
    <row r="30" spans="1:18" s="25" customFormat="1" x14ac:dyDescent="0.25">
      <c r="A30" s="25">
        <v>29</v>
      </c>
      <c r="B30" s="25" t="s">
        <v>25</v>
      </c>
      <c r="C30" s="25">
        <v>90.664000000000001</v>
      </c>
      <c r="D30" s="25">
        <v>46.947000000000003</v>
      </c>
      <c r="E30" s="25">
        <v>88.334999999999994</v>
      </c>
      <c r="F30" s="25">
        <v>41.045999999999999</v>
      </c>
      <c r="G30" s="25">
        <f t="shared" si="0"/>
        <v>0.39467886798847762</v>
      </c>
      <c r="H30" s="25">
        <f t="shared" si="1"/>
        <v>0.3759107943254083</v>
      </c>
      <c r="I30" s="26">
        <f t="shared" si="2"/>
        <v>21.538101988256233</v>
      </c>
      <c r="J30" s="27">
        <f t="shared" si="3"/>
        <v>21.538101988256233</v>
      </c>
      <c r="K30" s="25">
        <f t="shared" si="4"/>
        <v>1</v>
      </c>
      <c r="L30" s="25">
        <f t="shared" si="5"/>
        <v>0</v>
      </c>
      <c r="M30" s="25">
        <f t="shared" si="6"/>
        <v>0</v>
      </c>
      <c r="N30" s="25">
        <f t="shared" si="7"/>
        <v>0</v>
      </c>
      <c r="O30" s="25">
        <f t="shared" si="8"/>
        <v>1</v>
      </c>
      <c r="P30" s="25">
        <f t="shared" si="9"/>
        <v>0</v>
      </c>
      <c r="Q30" s="28">
        <f t="shared" si="10"/>
        <v>21.538101988256233</v>
      </c>
      <c r="R30" s="28">
        <f t="shared" si="11"/>
        <v>6.3439768284570581</v>
      </c>
    </row>
    <row r="31" spans="1:18" s="25" customFormat="1" x14ac:dyDescent="0.25">
      <c r="A31" s="25">
        <v>30</v>
      </c>
      <c r="B31" s="25" t="s">
        <v>25</v>
      </c>
      <c r="C31" s="25">
        <v>123.178</v>
      </c>
      <c r="D31" s="25">
        <v>26.806999999999999</v>
      </c>
      <c r="E31" s="25">
        <v>114.07</v>
      </c>
      <c r="F31" s="25">
        <v>23.765000000000001</v>
      </c>
      <c r="G31" s="25">
        <f t="shared" si="0"/>
        <v>2.9940828402366897</v>
      </c>
      <c r="H31" s="25">
        <f t="shared" si="1"/>
        <v>1.2484530042400594</v>
      </c>
      <c r="I31" s="26">
        <f t="shared" si="2"/>
        <v>71.531088063383677</v>
      </c>
      <c r="J31" s="27">
        <f t="shared" si="3"/>
        <v>71.531088063383677</v>
      </c>
      <c r="K31" s="25">
        <f t="shared" si="4"/>
        <v>1</v>
      </c>
      <c r="L31" s="25">
        <f t="shared" si="5"/>
        <v>0</v>
      </c>
      <c r="M31" s="25">
        <f t="shared" si="6"/>
        <v>0</v>
      </c>
      <c r="N31" s="25">
        <f t="shared" si="7"/>
        <v>0</v>
      </c>
      <c r="O31" s="25">
        <f t="shared" si="8"/>
        <v>1</v>
      </c>
      <c r="P31" s="25">
        <f t="shared" si="9"/>
        <v>0</v>
      </c>
      <c r="Q31" s="28">
        <f t="shared" si="10"/>
        <v>71.531088063383677</v>
      </c>
      <c r="R31" s="28">
        <f t="shared" si="11"/>
        <v>9.6025740299151074</v>
      </c>
    </row>
    <row r="32" spans="1:18" s="25" customFormat="1" x14ac:dyDescent="0.25">
      <c r="A32" s="25">
        <v>31</v>
      </c>
      <c r="B32" s="25" t="s">
        <v>25</v>
      </c>
      <c r="C32" s="25">
        <v>139.059</v>
      </c>
      <c r="D32" s="25">
        <v>14.462999999999999</v>
      </c>
      <c r="E32" s="25">
        <v>144.685</v>
      </c>
      <c r="F32" s="25">
        <v>11.896000000000001</v>
      </c>
      <c r="G32" s="25">
        <f t="shared" si="0"/>
        <v>2.1916634203350247</v>
      </c>
      <c r="H32" s="25">
        <f t="shared" si="1"/>
        <v>1.14273684096367</v>
      </c>
      <c r="I32" s="26">
        <f t="shared" si="2"/>
        <v>65.473998081330663</v>
      </c>
      <c r="J32" s="27">
        <f t="shared" si="3"/>
        <v>65.473998081330663</v>
      </c>
      <c r="K32" s="25">
        <f t="shared" si="4"/>
        <v>0</v>
      </c>
      <c r="L32" s="25">
        <f t="shared" si="5"/>
        <v>0</v>
      </c>
      <c r="M32" s="25">
        <f t="shared" si="6"/>
        <v>0</v>
      </c>
      <c r="N32" s="25">
        <f t="shared" si="7"/>
        <v>4</v>
      </c>
      <c r="O32" s="25">
        <f t="shared" si="8"/>
        <v>4</v>
      </c>
      <c r="P32" s="25">
        <f t="shared" si="9"/>
        <v>270</v>
      </c>
      <c r="Q32" s="28">
        <f t="shared" si="10"/>
        <v>335.47399808133065</v>
      </c>
      <c r="R32" s="28">
        <f t="shared" si="11"/>
        <v>6.1839603006487716</v>
      </c>
    </row>
    <row r="33" spans="1:22" s="25" customFormat="1" x14ac:dyDescent="0.25">
      <c r="A33" s="25">
        <v>32</v>
      </c>
      <c r="B33" s="25" t="s">
        <v>25</v>
      </c>
      <c r="C33" s="25">
        <v>164.511</v>
      </c>
      <c r="D33" s="25">
        <v>28.524000000000001</v>
      </c>
      <c r="E33" s="25">
        <v>158.82499999999999</v>
      </c>
      <c r="F33" s="25">
        <v>24.189</v>
      </c>
      <c r="G33" s="25">
        <f t="shared" si="0"/>
        <v>1.3116493656286057</v>
      </c>
      <c r="H33" s="25">
        <f t="shared" si="1"/>
        <v>0.91940704907397586</v>
      </c>
      <c r="I33" s="26">
        <f t="shared" si="2"/>
        <v>52.678143566516177</v>
      </c>
      <c r="J33" s="27">
        <f t="shared" si="3"/>
        <v>52.678143566516177</v>
      </c>
      <c r="K33" s="25">
        <f t="shared" si="4"/>
        <v>1</v>
      </c>
      <c r="L33" s="25">
        <f t="shared" si="5"/>
        <v>0</v>
      </c>
      <c r="M33" s="25">
        <f t="shared" si="6"/>
        <v>0</v>
      </c>
      <c r="N33" s="25">
        <f t="shared" si="7"/>
        <v>0</v>
      </c>
      <c r="O33" s="25">
        <f t="shared" si="8"/>
        <v>1</v>
      </c>
      <c r="P33" s="25">
        <f t="shared" si="9"/>
        <v>0</v>
      </c>
      <c r="Q33" s="28">
        <f t="shared" si="10"/>
        <v>52.678143566516177</v>
      </c>
      <c r="R33" s="28">
        <f t="shared" si="11"/>
        <v>7.1500224475172169</v>
      </c>
    </row>
    <row r="34" spans="1:22" s="25" customFormat="1" x14ac:dyDescent="0.25">
      <c r="A34" s="25">
        <v>33</v>
      </c>
      <c r="B34" s="25" t="s">
        <v>25</v>
      </c>
      <c r="C34" s="25">
        <v>200.3</v>
      </c>
      <c r="D34" s="25">
        <v>37.784999999999997</v>
      </c>
      <c r="E34" s="25">
        <v>195.45099999999999</v>
      </c>
      <c r="F34" s="25">
        <v>35.066000000000003</v>
      </c>
      <c r="G34" s="25">
        <f t="shared" si="0"/>
        <v>1.7833762412651815</v>
      </c>
      <c r="H34" s="25">
        <f t="shared" si="1"/>
        <v>1.0597492790823231</v>
      </c>
      <c r="I34" s="26">
        <f t="shared" si="2"/>
        <v>60.719161033448728</v>
      </c>
      <c r="J34" s="27">
        <f t="shared" si="3"/>
        <v>60.719161033448728</v>
      </c>
      <c r="K34" s="25">
        <f t="shared" si="4"/>
        <v>1</v>
      </c>
      <c r="L34" s="25">
        <f t="shared" si="5"/>
        <v>0</v>
      </c>
      <c r="M34" s="25">
        <f t="shared" si="6"/>
        <v>0</v>
      </c>
      <c r="N34" s="25">
        <f t="shared" si="7"/>
        <v>0</v>
      </c>
      <c r="O34" s="25">
        <f t="shared" si="8"/>
        <v>1</v>
      </c>
      <c r="P34" s="25">
        <f t="shared" si="9"/>
        <v>0</v>
      </c>
      <c r="Q34" s="28">
        <f t="shared" si="10"/>
        <v>60.719161033448728</v>
      </c>
      <c r="R34" s="28">
        <f t="shared" si="11"/>
        <v>5.5592950992009893</v>
      </c>
    </row>
    <row r="35" spans="1:22" s="47" customFormat="1" x14ac:dyDescent="0.25">
      <c r="A35" s="47">
        <v>34</v>
      </c>
      <c r="B35" s="47" t="s">
        <v>26</v>
      </c>
      <c r="C35" s="47">
        <v>7.3140000000000001</v>
      </c>
      <c r="D35" s="47">
        <v>64.340999999999994</v>
      </c>
      <c r="E35" s="47">
        <v>11.584</v>
      </c>
      <c r="F35" s="47">
        <v>57.253999999999998</v>
      </c>
      <c r="G35" s="47">
        <f t="shared" si="0"/>
        <v>0.60251164103287735</v>
      </c>
      <c r="H35" s="47">
        <f t="shared" si="1"/>
        <v>0.54226424892933478</v>
      </c>
      <c r="I35" s="48">
        <f t="shared" si="2"/>
        <v>31.069452844482353</v>
      </c>
      <c r="J35" s="49">
        <f t="shared" si="3"/>
        <v>31.069452844482353</v>
      </c>
      <c r="K35" s="47">
        <f t="shared" si="4"/>
        <v>0</v>
      </c>
      <c r="L35" s="47">
        <f t="shared" si="5"/>
        <v>0</v>
      </c>
      <c r="M35" s="47">
        <f t="shared" si="6"/>
        <v>0</v>
      </c>
      <c r="N35" s="47">
        <f t="shared" si="7"/>
        <v>4</v>
      </c>
      <c r="O35" s="47">
        <f t="shared" si="8"/>
        <v>4</v>
      </c>
      <c r="P35" s="47">
        <f t="shared" si="9"/>
        <v>270</v>
      </c>
      <c r="Q35" s="50">
        <f t="shared" si="10"/>
        <v>301.06945284448233</v>
      </c>
      <c r="R35" s="50">
        <f t="shared" si="11"/>
        <v>8.2739633187487573</v>
      </c>
      <c r="S35" s="47">
        <v>18</v>
      </c>
      <c r="T35" s="47">
        <v>20</v>
      </c>
      <c r="V35" s="47">
        <f>18/20</f>
        <v>0.9</v>
      </c>
    </row>
    <row r="36" spans="1:22" s="47" customFormat="1" x14ac:dyDescent="0.25">
      <c r="A36" s="47">
        <v>35</v>
      </c>
      <c r="B36" s="47" t="s">
        <v>26</v>
      </c>
      <c r="C36" s="47">
        <v>70.978999999999999</v>
      </c>
      <c r="D36" s="47">
        <v>91.363</v>
      </c>
      <c r="E36" s="47">
        <v>75.823999999999998</v>
      </c>
      <c r="F36" s="47">
        <v>91.412000000000006</v>
      </c>
      <c r="G36" s="47">
        <f t="shared" si="0"/>
        <v>-98.877551020394833</v>
      </c>
      <c r="H36" s="47">
        <f t="shared" si="1"/>
        <v>-1.5606831524964844</v>
      </c>
      <c r="I36" s="48">
        <f t="shared" si="2"/>
        <v>-89.420557795220802</v>
      </c>
      <c r="J36" s="49">
        <f t="shared" si="3"/>
        <v>89.420557795220802</v>
      </c>
      <c r="K36" s="47">
        <f t="shared" si="4"/>
        <v>0</v>
      </c>
      <c r="L36" s="47">
        <f t="shared" si="5"/>
        <v>3</v>
      </c>
      <c r="M36" s="47">
        <f t="shared" si="6"/>
        <v>0</v>
      </c>
      <c r="N36" s="47">
        <f t="shared" si="7"/>
        <v>0</v>
      </c>
      <c r="O36" s="47">
        <f t="shared" si="8"/>
        <v>3</v>
      </c>
      <c r="P36" s="47">
        <f t="shared" si="9"/>
        <v>180</v>
      </c>
      <c r="Q36" s="50">
        <f t="shared" si="10"/>
        <v>269.42055779522082</v>
      </c>
      <c r="R36" s="50">
        <f t="shared" si="11"/>
        <v>4.8452477748821048</v>
      </c>
    </row>
    <row r="37" spans="1:22" s="47" customFormat="1" x14ac:dyDescent="0.25">
      <c r="A37" s="47">
        <v>36</v>
      </c>
      <c r="B37" s="47" t="s">
        <v>26</v>
      </c>
      <c r="C37" s="47">
        <v>105.666</v>
      </c>
      <c r="D37" s="47">
        <v>73.619</v>
      </c>
      <c r="E37" s="47">
        <v>113.13500000000001</v>
      </c>
      <c r="F37" s="47">
        <v>74.62</v>
      </c>
      <c r="G37" s="47">
        <f t="shared" si="0"/>
        <v>-7.4615384615384341</v>
      </c>
      <c r="H37" s="47">
        <f t="shared" si="1"/>
        <v>-1.4375695751545177</v>
      </c>
      <c r="I37" s="48">
        <f t="shared" si="2"/>
        <v>-82.366669412768672</v>
      </c>
      <c r="J37" s="49">
        <f t="shared" si="3"/>
        <v>82.366669412768672</v>
      </c>
      <c r="K37" s="47">
        <f t="shared" si="4"/>
        <v>0</v>
      </c>
      <c r="L37" s="47">
        <f t="shared" si="5"/>
        <v>3</v>
      </c>
      <c r="M37" s="47">
        <f t="shared" si="6"/>
        <v>0</v>
      </c>
      <c r="N37" s="47">
        <f t="shared" si="7"/>
        <v>0</v>
      </c>
      <c r="O37" s="47">
        <f t="shared" si="8"/>
        <v>3</v>
      </c>
      <c r="P37" s="47">
        <f t="shared" si="9"/>
        <v>180</v>
      </c>
      <c r="Q37" s="50">
        <f t="shared" si="10"/>
        <v>262.36666941276866</v>
      </c>
      <c r="R37" s="50">
        <f t="shared" si="11"/>
        <v>7.5357787918701629</v>
      </c>
    </row>
    <row r="38" spans="1:22" s="47" customFormat="1" x14ac:dyDescent="0.25">
      <c r="A38" s="47">
        <v>37</v>
      </c>
      <c r="B38" s="47" t="s">
        <v>26</v>
      </c>
      <c r="C38" s="47">
        <v>133.26</v>
      </c>
      <c r="D38" s="47">
        <v>73.646000000000001</v>
      </c>
      <c r="E38" s="47">
        <v>133.68899999999999</v>
      </c>
      <c r="F38" s="47">
        <v>67.382000000000005</v>
      </c>
      <c r="G38" s="47">
        <f t="shared" si="0"/>
        <v>6.8486590038314546E-2</v>
      </c>
      <c r="H38" s="47">
        <f t="shared" si="1"/>
        <v>6.8379813575288981E-2</v>
      </c>
      <c r="I38" s="48">
        <f t="shared" si="2"/>
        <v>3.9178747217554308</v>
      </c>
      <c r="J38" s="49">
        <f t="shared" si="3"/>
        <v>3.9178747217554308</v>
      </c>
      <c r="K38" s="47">
        <f t="shared" si="4"/>
        <v>0</v>
      </c>
      <c r="L38" s="47">
        <f t="shared" si="5"/>
        <v>0</v>
      </c>
      <c r="M38" s="47">
        <f t="shared" si="6"/>
        <v>0</v>
      </c>
      <c r="N38" s="47">
        <f t="shared" si="7"/>
        <v>4</v>
      </c>
      <c r="O38" s="47">
        <f t="shared" si="8"/>
        <v>4</v>
      </c>
      <c r="P38" s="47">
        <f t="shared" si="9"/>
        <v>270</v>
      </c>
      <c r="Q38" s="50">
        <f t="shared" si="10"/>
        <v>273.91787472175542</v>
      </c>
      <c r="R38" s="50">
        <f t="shared" si="11"/>
        <v>6.2786731878638138</v>
      </c>
    </row>
    <row r="39" spans="1:22" s="47" customFormat="1" x14ac:dyDescent="0.25">
      <c r="A39" s="47">
        <v>38</v>
      </c>
      <c r="B39" s="47" t="s">
        <v>26</v>
      </c>
      <c r="C39" s="47">
        <v>158.119</v>
      </c>
      <c r="D39" s="47">
        <v>77.739999999999995</v>
      </c>
      <c r="E39" s="47">
        <v>151.77699999999999</v>
      </c>
      <c r="F39" s="47">
        <v>75.182000000000002</v>
      </c>
      <c r="G39" s="47">
        <f t="shared" si="0"/>
        <v>2.4792806880375413</v>
      </c>
      <c r="H39" s="47">
        <f t="shared" si="1"/>
        <v>1.187411556502227</v>
      </c>
      <c r="I39" s="48">
        <f t="shared" si="2"/>
        <v>68.033670732637489</v>
      </c>
      <c r="J39" s="49">
        <f t="shared" si="3"/>
        <v>68.033670732637489</v>
      </c>
      <c r="K39" s="47">
        <f t="shared" si="4"/>
        <v>1</v>
      </c>
      <c r="L39" s="47">
        <f t="shared" si="5"/>
        <v>0</v>
      </c>
      <c r="M39" s="47">
        <f t="shared" si="6"/>
        <v>0</v>
      </c>
      <c r="N39" s="47">
        <f t="shared" si="7"/>
        <v>0</v>
      </c>
      <c r="O39" s="47">
        <f t="shared" si="8"/>
        <v>1</v>
      </c>
      <c r="P39" s="47">
        <f t="shared" si="9"/>
        <v>0</v>
      </c>
      <c r="Q39" s="50">
        <f t="shared" si="10"/>
        <v>68.033670732637489</v>
      </c>
      <c r="R39" s="50">
        <f t="shared" si="11"/>
        <v>6.8384448524500163</v>
      </c>
    </row>
    <row r="40" spans="1:22" s="47" customFormat="1" x14ac:dyDescent="0.25">
      <c r="A40" s="47">
        <v>39</v>
      </c>
      <c r="B40" s="47" t="s">
        <v>26</v>
      </c>
      <c r="C40" s="47">
        <v>195.49100000000001</v>
      </c>
      <c r="D40" s="47">
        <v>84.665000000000006</v>
      </c>
      <c r="E40" s="47">
        <v>197.19</v>
      </c>
      <c r="F40" s="47">
        <v>76.900999999999996</v>
      </c>
      <c r="G40" s="47">
        <f t="shared" si="0"/>
        <v>0.21883049974239846</v>
      </c>
      <c r="H40" s="47">
        <f t="shared" si="1"/>
        <v>0.21543452201907839</v>
      </c>
      <c r="I40" s="48">
        <f t="shared" si="2"/>
        <v>12.343488873111394</v>
      </c>
      <c r="J40" s="49">
        <f t="shared" si="3"/>
        <v>12.343488873111394</v>
      </c>
      <c r="K40" s="47">
        <f t="shared" si="4"/>
        <v>0</v>
      </c>
      <c r="L40" s="47">
        <f t="shared" si="5"/>
        <v>0</v>
      </c>
      <c r="M40" s="47">
        <f t="shared" si="6"/>
        <v>0</v>
      </c>
      <c r="N40" s="47">
        <f t="shared" si="7"/>
        <v>4</v>
      </c>
      <c r="O40" s="47">
        <f t="shared" si="8"/>
        <v>4</v>
      </c>
      <c r="P40" s="47">
        <f t="shared" si="9"/>
        <v>270</v>
      </c>
      <c r="Q40" s="50">
        <f t="shared" si="10"/>
        <v>282.34348887311137</v>
      </c>
      <c r="R40" s="50">
        <f t="shared" si="11"/>
        <v>7.9477227556074261</v>
      </c>
    </row>
    <row r="41" spans="1:22" s="47" customFormat="1" x14ac:dyDescent="0.25">
      <c r="A41" s="47">
        <v>40</v>
      </c>
      <c r="B41" s="47" t="s">
        <v>27</v>
      </c>
      <c r="C41" s="47">
        <v>111.393</v>
      </c>
      <c r="D41" s="47">
        <v>90.433000000000007</v>
      </c>
      <c r="E41" s="47">
        <v>110.807</v>
      </c>
      <c r="F41" s="47">
        <v>83.528000000000006</v>
      </c>
      <c r="G41" s="47">
        <f t="shared" si="0"/>
        <v>8.4866039102099694E-2</v>
      </c>
      <c r="H41" s="47">
        <f t="shared" si="1"/>
        <v>8.4663173047311135E-2</v>
      </c>
      <c r="I41" s="48">
        <f t="shared" si="2"/>
        <v>4.8508424957966731</v>
      </c>
      <c r="J41" s="49">
        <f t="shared" si="3"/>
        <v>4.8508424957966731</v>
      </c>
      <c r="K41" s="47">
        <f t="shared" si="4"/>
        <v>1</v>
      </c>
      <c r="L41" s="47">
        <f t="shared" si="5"/>
        <v>0</v>
      </c>
      <c r="M41" s="47">
        <f t="shared" si="6"/>
        <v>0</v>
      </c>
      <c r="N41" s="47">
        <f t="shared" si="7"/>
        <v>0</v>
      </c>
      <c r="O41" s="47">
        <f t="shared" si="8"/>
        <v>1</v>
      </c>
      <c r="P41" s="47">
        <f t="shared" si="9"/>
        <v>0</v>
      </c>
      <c r="Q41" s="50">
        <f t="shared" si="10"/>
        <v>4.8508424957966731</v>
      </c>
      <c r="R41" s="50">
        <f t="shared" si="11"/>
        <v>6.9298211376629348</v>
      </c>
    </row>
    <row r="42" spans="1:22" s="47" customFormat="1" x14ac:dyDescent="0.25">
      <c r="A42" s="47">
        <v>41</v>
      </c>
      <c r="B42" s="47" t="s">
        <v>27</v>
      </c>
      <c r="C42" s="47">
        <v>144.68</v>
      </c>
      <c r="D42" s="47">
        <v>64.093000000000004</v>
      </c>
      <c r="E42" s="47">
        <v>144.316</v>
      </c>
      <c r="F42" s="47">
        <v>55.963000000000001</v>
      </c>
      <c r="G42" s="47">
        <f t="shared" si="0"/>
        <v>4.4772447724477762E-2</v>
      </c>
      <c r="H42" s="47">
        <f t="shared" si="1"/>
        <v>4.4742567122129262E-2</v>
      </c>
      <c r="I42" s="48">
        <f t="shared" si="2"/>
        <v>2.5635602606788046</v>
      </c>
      <c r="J42" s="49">
        <f t="shared" si="3"/>
        <v>2.5635602606788046</v>
      </c>
      <c r="K42" s="47">
        <f t="shared" si="4"/>
        <v>1</v>
      </c>
      <c r="L42" s="47">
        <f t="shared" si="5"/>
        <v>0</v>
      </c>
      <c r="M42" s="47">
        <f t="shared" si="6"/>
        <v>0</v>
      </c>
      <c r="N42" s="47">
        <f t="shared" si="7"/>
        <v>0</v>
      </c>
      <c r="O42" s="47">
        <f t="shared" si="8"/>
        <v>1</v>
      </c>
      <c r="P42" s="47">
        <f t="shared" si="9"/>
        <v>0</v>
      </c>
      <c r="Q42" s="50">
        <f t="shared" si="10"/>
        <v>2.5635602606788046</v>
      </c>
      <c r="R42" s="50">
        <f t="shared" si="11"/>
        <v>8.1381445059669506</v>
      </c>
    </row>
    <row r="43" spans="1:22" s="47" customFormat="1" x14ac:dyDescent="0.25">
      <c r="A43" s="47">
        <v>42</v>
      </c>
      <c r="B43" s="47" t="s">
        <v>27</v>
      </c>
      <c r="C43" s="47">
        <v>175.922</v>
      </c>
      <c r="D43" s="47">
        <v>59.643999999999998</v>
      </c>
      <c r="E43" s="47">
        <v>168.78700000000001</v>
      </c>
      <c r="F43" s="47">
        <v>53.62</v>
      </c>
      <c r="G43" s="47">
        <f t="shared" si="0"/>
        <v>1.1844289508632122</v>
      </c>
      <c r="H43" s="47">
        <f t="shared" si="1"/>
        <v>0.86962731516808833</v>
      </c>
      <c r="I43" s="48">
        <f t="shared" si="2"/>
        <v>49.825974908424541</v>
      </c>
      <c r="J43" s="49">
        <f t="shared" si="3"/>
        <v>49.825974908424541</v>
      </c>
      <c r="K43" s="47">
        <f t="shared" si="4"/>
        <v>1</v>
      </c>
      <c r="L43" s="47">
        <f t="shared" si="5"/>
        <v>0</v>
      </c>
      <c r="M43" s="47">
        <f t="shared" si="6"/>
        <v>0</v>
      </c>
      <c r="N43" s="47">
        <f t="shared" si="7"/>
        <v>0</v>
      </c>
      <c r="O43" s="47">
        <f t="shared" si="8"/>
        <v>1</v>
      </c>
      <c r="P43" s="47">
        <f t="shared" si="9"/>
        <v>0</v>
      </c>
      <c r="Q43" s="50">
        <f t="shared" si="10"/>
        <v>49.825974908424541</v>
      </c>
      <c r="R43" s="50">
        <f t="shared" si="11"/>
        <v>9.3379227347413778</v>
      </c>
    </row>
    <row r="44" spans="1:22" s="47" customFormat="1" x14ac:dyDescent="0.25">
      <c r="A44" s="47">
        <v>43</v>
      </c>
      <c r="B44" s="47" t="s">
        <v>27</v>
      </c>
      <c r="C44" s="47">
        <v>217.64</v>
      </c>
      <c r="D44" s="47">
        <v>77.846999999999994</v>
      </c>
      <c r="E44" s="47">
        <v>212.83</v>
      </c>
      <c r="F44" s="47">
        <v>73.683999999999997</v>
      </c>
      <c r="G44" s="47">
        <f t="shared" si="0"/>
        <v>1.1554167667547388</v>
      </c>
      <c r="H44" s="47">
        <f t="shared" si="1"/>
        <v>0.85737879409963347</v>
      </c>
      <c r="I44" s="48">
        <f t="shared" si="2"/>
        <v>49.124186345925004</v>
      </c>
      <c r="J44" s="49">
        <f t="shared" si="3"/>
        <v>49.124186345925004</v>
      </c>
      <c r="K44" s="47">
        <f t="shared" si="4"/>
        <v>1</v>
      </c>
      <c r="L44" s="47">
        <f t="shared" si="5"/>
        <v>0</v>
      </c>
      <c r="M44" s="47">
        <f t="shared" si="6"/>
        <v>0</v>
      </c>
      <c r="N44" s="47">
        <f t="shared" si="7"/>
        <v>0</v>
      </c>
      <c r="O44" s="47">
        <f t="shared" si="8"/>
        <v>1</v>
      </c>
      <c r="P44" s="47">
        <f t="shared" si="9"/>
        <v>0</v>
      </c>
      <c r="Q44" s="50">
        <f t="shared" si="10"/>
        <v>49.124186345925004</v>
      </c>
      <c r="R44" s="50">
        <f t="shared" si="11"/>
        <v>6.3613417609809106</v>
      </c>
    </row>
    <row r="45" spans="1:22" s="47" customFormat="1" x14ac:dyDescent="0.25">
      <c r="A45" s="47">
        <v>44</v>
      </c>
      <c r="B45" s="51" t="s">
        <v>28</v>
      </c>
      <c r="C45" s="51">
        <v>13.784000000000001</v>
      </c>
      <c r="D45" s="51">
        <v>82.918000000000006</v>
      </c>
      <c r="E45" s="51">
        <v>13.045</v>
      </c>
      <c r="F45" s="51">
        <v>75.756</v>
      </c>
      <c r="G45" s="47">
        <f t="shared" si="0"/>
        <v>0.10318346830494277</v>
      </c>
      <c r="H45" s="47">
        <f t="shared" si="1"/>
        <v>0.10281959771479503</v>
      </c>
      <c r="I45" s="48">
        <f t="shared" si="2"/>
        <v>5.8911290002907188</v>
      </c>
      <c r="J45" s="49">
        <f t="shared" si="3"/>
        <v>5.8911290002907188</v>
      </c>
      <c r="K45" s="47">
        <f t="shared" si="4"/>
        <v>1</v>
      </c>
      <c r="L45" s="47">
        <f t="shared" si="5"/>
        <v>0</v>
      </c>
      <c r="M45" s="47">
        <f t="shared" si="6"/>
        <v>0</v>
      </c>
      <c r="N45" s="47">
        <f t="shared" si="7"/>
        <v>0</v>
      </c>
      <c r="O45" s="47">
        <f t="shared" si="8"/>
        <v>1</v>
      </c>
      <c r="P45" s="47">
        <f t="shared" si="9"/>
        <v>0</v>
      </c>
      <c r="Q45" s="50">
        <f t="shared" si="10"/>
        <v>5.8911290002907188</v>
      </c>
      <c r="R45" s="50">
        <f t="shared" si="11"/>
        <v>7.2000253471776121</v>
      </c>
    </row>
    <row r="46" spans="1:22" s="47" customFormat="1" x14ac:dyDescent="0.25">
      <c r="A46" s="47">
        <v>45</v>
      </c>
      <c r="B46" s="51" t="s">
        <v>28</v>
      </c>
      <c r="C46" s="51">
        <v>77.906000000000006</v>
      </c>
      <c r="D46" s="51">
        <v>91.957999999999998</v>
      </c>
      <c r="E46" s="51">
        <v>72.613</v>
      </c>
      <c r="F46" s="51">
        <v>87.355999999999995</v>
      </c>
      <c r="G46" s="47">
        <f t="shared" si="0"/>
        <v>1.1501521077792269</v>
      </c>
      <c r="H46" s="47">
        <f t="shared" si="1"/>
        <v>0.85511822531699899</v>
      </c>
      <c r="I46" s="48">
        <f t="shared" si="2"/>
        <v>48.994665295381026</v>
      </c>
      <c r="J46" s="49">
        <f t="shared" si="3"/>
        <v>48.994665295381026</v>
      </c>
      <c r="K46" s="47">
        <f t="shared" si="4"/>
        <v>1</v>
      </c>
      <c r="L46" s="47">
        <f t="shared" si="5"/>
        <v>0</v>
      </c>
      <c r="M46" s="47">
        <f t="shared" si="6"/>
        <v>0</v>
      </c>
      <c r="N46" s="47">
        <f t="shared" si="7"/>
        <v>0</v>
      </c>
      <c r="O46" s="47">
        <f t="shared" si="8"/>
        <v>1</v>
      </c>
      <c r="P46" s="47">
        <f t="shared" si="9"/>
        <v>0</v>
      </c>
      <c r="Q46" s="50">
        <f t="shared" si="10"/>
        <v>48.994665295381026</v>
      </c>
      <c r="R46" s="50">
        <f t="shared" si="11"/>
        <v>7.0138614899354907</v>
      </c>
    </row>
    <row r="47" spans="1:22" s="47" customFormat="1" x14ac:dyDescent="0.25">
      <c r="A47" s="47">
        <v>46</v>
      </c>
      <c r="B47" s="51" t="s">
        <v>28</v>
      </c>
      <c r="C47" s="51">
        <v>124.657</v>
      </c>
      <c r="D47" s="51">
        <v>59.542999999999999</v>
      </c>
      <c r="E47" s="51">
        <v>120.27</v>
      </c>
      <c r="F47" s="51">
        <v>55.981000000000002</v>
      </c>
      <c r="G47" s="47">
        <f t="shared" si="0"/>
        <v>1.2316114542391925</v>
      </c>
      <c r="H47" s="47">
        <f t="shared" si="1"/>
        <v>0.88881454160326012</v>
      </c>
      <c r="I47" s="48">
        <f t="shared" si="2"/>
        <v>50.925322003721725</v>
      </c>
      <c r="J47" s="49">
        <f t="shared" si="3"/>
        <v>50.925322003721725</v>
      </c>
      <c r="K47" s="47">
        <f t="shared" si="4"/>
        <v>1</v>
      </c>
      <c r="L47" s="47">
        <f t="shared" si="5"/>
        <v>0</v>
      </c>
      <c r="M47" s="47">
        <f t="shared" si="6"/>
        <v>0</v>
      </c>
      <c r="N47" s="47">
        <f t="shared" si="7"/>
        <v>0</v>
      </c>
      <c r="O47" s="47">
        <f t="shared" si="8"/>
        <v>1</v>
      </c>
      <c r="P47" s="47">
        <f t="shared" si="9"/>
        <v>0</v>
      </c>
      <c r="Q47" s="50">
        <f t="shared" si="10"/>
        <v>50.925322003721725</v>
      </c>
      <c r="R47" s="50">
        <f t="shared" si="11"/>
        <v>5.6509833657514852</v>
      </c>
    </row>
    <row r="48" spans="1:22" s="47" customFormat="1" x14ac:dyDescent="0.25">
      <c r="A48" s="47">
        <v>47</v>
      </c>
      <c r="B48" s="51" t="s">
        <v>28</v>
      </c>
      <c r="C48" s="51">
        <v>158.55699999999999</v>
      </c>
      <c r="D48" s="51">
        <v>59.054000000000002</v>
      </c>
      <c r="E48" s="51">
        <v>164.167</v>
      </c>
      <c r="F48" s="51">
        <v>54.881999999999998</v>
      </c>
      <c r="G48" s="47">
        <f t="shared" si="0"/>
        <v>1.344678811121766</v>
      </c>
      <c r="H48" s="47">
        <f t="shared" si="1"/>
        <v>0.93135744534224407</v>
      </c>
      <c r="I48" s="48">
        <f t="shared" si="2"/>
        <v>53.362850836196834</v>
      </c>
      <c r="J48" s="49">
        <f t="shared" si="3"/>
        <v>53.362850836196834</v>
      </c>
      <c r="K48" s="47">
        <f t="shared" si="4"/>
        <v>0</v>
      </c>
      <c r="L48" s="47">
        <f t="shared" si="5"/>
        <v>0</v>
      </c>
      <c r="M48" s="47">
        <f t="shared" si="6"/>
        <v>0</v>
      </c>
      <c r="N48" s="47">
        <f t="shared" si="7"/>
        <v>4</v>
      </c>
      <c r="O48" s="47">
        <f t="shared" si="8"/>
        <v>4</v>
      </c>
      <c r="P48" s="47">
        <f t="shared" si="9"/>
        <v>270</v>
      </c>
      <c r="Q48" s="50">
        <f t="shared" si="10"/>
        <v>323.36285083619686</v>
      </c>
      <c r="R48" s="50">
        <f t="shared" si="11"/>
        <v>6.9912576837075733</v>
      </c>
    </row>
    <row r="49" spans="1:18" s="47" customFormat="1" x14ac:dyDescent="0.25">
      <c r="A49" s="47">
        <v>48</v>
      </c>
      <c r="B49" s="51" t="s">
        <v>28</v>
      </c>
      <c r="C49" s="51">
        <v>182.672</v>
      </c>
      <c r="D49" s="51">
        <v>68.933999999999997</v>
      </c>
      <c r="E49" s="51">
        <v>180.24</v>
      </c>
      <c r="F49" s="51">
        <v>63.027999999999999</v>
      </c>
      <c r="G49" s="47">
        <f t="shared" si="0"/>
        <v>0.41178462580426489</v>
      </c>
      <c r="H49" s="47">
        <f t="shared" si="1"/>
        <v>0.39062407570081736</v>
      </c>
      <c r="I49" s="48">
        <f t="shared" si="2"/>
        <v>22.381110913855611</v>
      </c>
      <c r="J49" s="49">
        <f t="shared" si="3"/>
        <v>22.381110913855611</v>
      </c>
      <c r="K49" s="47">
        <f t="shared" si="4"/>
        <v>1</v>
      </c>
      <c r="L49" s="47">
        <f t="shared" si="5"/>
        <v>0</v>
      </c>
      <c r="M49" s="47">
        <f t="shared" si="6"/>
        <v>0</v>
      </c>
      <c r="N49" s="47">
        <f t="shared" si="7"/>
        <v>0</v>
      </c>
      <c r="O49" s="47">
        <f t="shared" si="8"/>
        <v>1</v>
      </c>
      <c r="P49" s="47">
        <f t="shared" si="9"/>
        <v>0</v>
      </c>
      <c r="Q49" s="50">
        <f t="shared" si="10"/>
        <v>22.381110913855611</v>
      </c>
      <c r="R49" s="50">
        <f t="shared" si="11"/>
        <v>6.3871323768965311</v>
      </c>
    </row>
    <row r="50" spans="1:18" s="47" customFormat="1" x14ac:dyDescent="0.25">
      <c r="A50" s="47">
        <v>49</v>
      </c>
      <c r="B50" s="51" t="s">
        <v>28</v>
      </c>
      <c r="C50" s="51">
        <v>195.84899999999999</v>
      </c>
      <c r="D50" s="51">
        <v>83.471999999999994</v>
      </c>
      <c r="E50" s="51">
        <v>191.869</v>
      </c>
      <c r="F50" s="51">
        <v>79.751999999999995</v>
      </c>
      <c r="G50" s="47">
        <f t="shared" si="0"/>
        <v>1.0698924731182771</v>
      </c>
      <c r="H50" s="47">
        <f t="shared" si="1"/>
        <v>0.81915157298220342</v>
      </c>
      <c r="I50" s="48">
        <f t="shared" si="2"/>
        <v>46.933927913382888</v>
      </c>
      <c r="J50" s="49">
        <f t="shared" si="3"/>
        <v>46.933927913382888</v>
      </c>
      <c r="K50" s="47">
        <f t="shared" si="4"/>
        <v>1</v>
      </c>
      <c r="L50" s="47">
        <f t="shared" si="5"/>
        <v>0</v>
      </c>
      <c r="M50" s="47">
        <f t="shared" si="6"/>
        <v>0</v>
      </c>
      <c r="N50" s="47">
        <f t="shared" si="7"/>
        <v>0</v>
      </c>
      <c r="O50" s="47">
        <f t="shared" si="8"/>
        <v>1</v>
      </c>
      <c r="P50" s="47">
        <f t="shared" si="9"/>
        <v>0</v>
      </c>
      <c r="Q50" s="50">
        <f t="shared" si="10"/>
        <v>46.933927913382888</v>
      </c>
      <c r="R50" s="50">
        <f t="shared" si="11"/>
        <v>5.4478252541725229</v>
      </c>
    </row>
    <row r="51" spans="1:18" s="47" customFormat="1" x14ac:dyDescent="0.25">
      <c r="A51" s="47">
        <v>50</v>
      </c>
      <c r="B51" s="47" t="s">
        <v>29</v>
      </c>
      <c r="C51" s="51">
        <v>17.381</v>
      </c>
      <c r="D51" s="51">
        <v>88.759</v>
      </c>
      <c r="E51" s="51">
        <v>20.384</v>
      </c>
      <c r="F51" s="51">
        <v>81.509</v>
      </c>
      <c r="G51" s="47">
        <f t="shared" si="0"/>
        <v>0.41420689655172416</v>
      </c>
      <c r="H51" s="47">
        <f t="shared" si="1"/>
        <v>0.39269339205088305</v>
      </c>
      <c r="I51" s="48">
        <f t="shared" si="2"/>
        <v>22.499674007191789</v>
      </c>
      <c r="J51" s="49">
        <f t="shared" si="3"/>
        <v>22.499674007191789</v>
      </c>
      <c r="K51" s="47">
        <f t="shared" si="4"/>
        <v>0</v>
      </c>
      <c r="L51" s="47">
        <f t="shared" si="5"/>
        <v>0</v>
      </c>
      <c r="M51" s="47">
        <f t="shared" si="6"/>
        <v>0</v>
      </c>
      <c r="N51" s="47">
        <f t="shared" si="7"/>
        <v>4</v>
      </c>
      <c r="O51" s="47">
        <f t="shared" si="8"/>
        <v>4</v>
      </c>
      <c r="P51" s="47">
        <f t="shared" si="9"/>
        <v>270</v>
      </c>
      <c r="Q51" s="50">
        <f t="shared" si="10"/>
        <v>292.4996740071918</v>
      </c>
      <c r="R51" s="50">
        <f t="shared" si="11"/>
        <v>7.8473249582262108</v>
      </c>
    </row>
    <row r="52" spans="1:18" s="47" customFormat="1" x14ac:dyDescent="0.25">
      <c r="A52" s="47">
        <v>51</v>
      </c>
      <c r="B52" s="47" t="s">
        <v>29</v>
      </c>
      <c r="C52" s="51">
        <v>47.57</v>
      </c>
      <c r="D52" s="51">
        <v>80.489000000000004</v>
      </c>
      <c r="E52" s="51">
        <v>50.570999999999998</v>
      </c>
      <c r="F52" s="51">
        <v>70.287999999999997</v>
      </c>
      <c r="G52" s="47">
        <f t="shared" si="0"/>
        <v>0.29418684442701654</v>
      </c>
      <c r="H52" s="47">
        <f t="shared" si="1"/>
        <v>0.28611512854785659</v>
      </c>
      <c r="I52" s="48">
        <f t="shared" si="2"/>
        <v>16.393189320635198</v>
      </c>
      <c r="J52" s="49">
        <f t="shared" si="3"/>
        <v>16.393189320635198</v>
      </c>
      <c r="K52" s="47">
        <f t="shared" si="4"/>
        <v>0</v>
      </c>
      <c r="L52" s="47">
        <f t="shared" si="5"/>
        <v>0</v>
      </c>
      <c r="M52" s="47">
        <f t="shared" si="6"/>
        <v>0</v>
      </c>
      <c r="N52" s="47">
        <f t="shared" si="7"/>
        <v>4</v>
      </c>
      <c r="O52" s="47">
        <f t="shared" si="8"/>
        <v>4</v>
      </c>
      <c r="P52" s="47">
        <f t="shared" si="9"/>
        <v>270</v>
      </c>
      <c r="Q52" s="50">
        <f t="shared" si="10"/>
        <v>286.3931893206352</v>
      </c>
      <c r="R52" s="50">
        <f t="shared" si="11"/>
        <v>10.633268641391513</v>
      </c>
    </row>
    <row r="53" spans="1:18" s="47" customFormat="1" x14ac:dyDescent="0.25">
      <c r="A53" s="47">
        <v>52</v>
      </c>
      <c r="B53" s="47" t="s">
        <v>29</v>
      </c>
      <c r="C53" s="51">
        <v>95.248999999999995</v>
      </c>
      <c r="D53" s="51">
        <v>84.543000000000006</v>
      </c>
      <c r="E53" s="51">
        <v>94.216999999999999</v>
      </c>
      <c r="F53" s="51">
        <v>76.683000000000007</v>
      </c>
      <c r="G53" s="47">
        <f t="shared" si="0"/>
        <v>0.13129770992366369</v>
      </c>
      <c r="H53" s="47">
        <f t="shared" si="1"/>
        <v>0.13055093478568128</v>
      </c>
      <c r="I53" s="48">
        <f t="shared" si="2"/>
        <v>7.4800175747071833</v>
      </c>
      <c r="J53" s="49">
        <f t="shared" si="3"/>
        <v>7.4800175747071833</v>
      </c>
      <c r="K53" s="47">
        <f t="shared" si="4"/>
        <v>1</v>
      </c>
      <c r="L53" s="47">
        <f t="shared" si="5"/>
        <v>0</v>
      </c>
      <c r="M53" s="47">
        <f t="shared" si="6"/>
        <v>0</v>
      </c>
      <c r="N53" s="47">
        <f t="shared" si="7"/>
        <v>0</v>
      </c>
      <c r="O53" s="47">
        <f t="shared" si="8"/>
        <v>1</v>
      </c>
      <c r="P53" s="47">
        <f t="shared" si="9"/>
        <v>0</v>
      </c>
      <c r="Q53" s="50">
        <f t="shared" si="10"/>
        <v>7.4800175747071833</v>
      </c>
      <c r="R53" s="50">
        <f t="shared" si="11"/>
        <v>7.9274601228892969</v>
      </c>
    </row>
    <row r="54" spans="1:18" s="47" customFormat="1" x14ac:dyDescent="0.25">
      <c r="A54" s="47">
        <v>53</v>
      </c>
      <c r="B54" s="47" t="s">
        <v>29</v>
      </c>
      <c r="C54" s="51">
        <v>171.68899999999999</v>
      </c>
      <c r="D54" s="51">
        <v>127.056</v>
      </c>
      <c r="E54" s="51">
        <v>174.86600000000001</v>
      </c>
      <c r="F54" s="51">
        <v>124.32299999999999</v>
      </c>
      <c r="G54" s="47">
        <f t="shared" si="0"/>
        <v>1.1624588364434747</v>
      </c>
      <c r="H54" s="47">
        <f t="shared" si="1"/>
        <v>0.8603842036268553</v>
      </c>
      <c r="I54" s="48">
        <f t="shared" si="2"/>
        <v>49.296383627543229</v>
      </c>
      <c r="J54" s="49">
        <f t="shared" si="3"/>
        <v>49.296383627543229</v>
      </c>
      <c r="K54" s="47">
        <f t="shared" si="4"/>
        <v>0</v>
      </c>
      <c r="L54" s="47">
        <f t="shared" si="5"/>
        <v>0</v>
      </c>
      <c r="M54" s="47">
        <f t="shared" si="6"/>
        <v>0</v>
      </c>
      <c r="N54" s="47">
        <f t="shared" si="7"/>
        <v>4</v>
      </c>
      <c r="O54" s="47">
        <f t="shared" si="8"/>
        <v>4</v>
      </c>
      <c r="P54" s="47">
        <f t="shared" si="9"/>
        <v>270</v>
      </c>
      <c r="Q54" s="50">
        <f t="shared" si="10"/>
        <v>319.29638362754321</v>
      </c>
      <c r="R54" s="50">
        <f t="shared" si="11"/>
        <v>4.1907777321160991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9"/>
  <sheetViews>
    <sheetView topLeftCell="C37" workbookViewId="0">
      <selection activeCell="C44" sqref="C44:K60"/>
    </sheetView>
  </sheetViews>
  <sheetFormatPr defaultRowHeight="13.8" x14ac:dyDescent="0.25"/>
  <cols>
    <col min="2" max="2" width="53.6640625" customWidth="1"/>
    <col min="20" max="20" width="6.44140625" customWidth="1"/>
  </cols>
  <sheetData>
    <row r="1" spans="1:22" ht="20.399999999999999" x14ac:dyDescent="0.35">
      <c r="B1" t="s">
        <v>32</v>
      </c>
      <c r="C1" t="s">
        <v>0</v>
      </c>
      <c r="D1" t="s">
        <v>1</v>
      </c>
      <c r="E1" t="s">
        <v>2</v>
      </c>
      <c r="F1" t="s">
        <v>3</v>
      </c>
      <c r="G1" s="2" t="s">
        <v>38</v>
      </c>
      <c r="H1" s="2" t="s">
        <v>39</v>
      </c>
      <c r="I1" s="9" t="s">
        <v>40</v>
      </c>
      <c r="J1" s="9" t="s">
        <v>58</v>
      </c>
      <c r="K1" t="s">
        <v>53</v>
      </c>
      <c r="L1" t="s">
        <v>55</v>
      </c>
      <c r="M1" t="s">
        <v>54</v>
      </c>
      <c r="N1" t="s">
        <v>56</v>
      </c>
      <c r="O1" t="s">
        <v>60</v>
      </c>
      <c r="P1" t="s">
        <v>57</v>
      </c>
      <c r="Q1" s="15" t="s">
        <v>59</v>
      </c>
      <c r="R1" s="14" t="s">
        <v>52</v>
      </c>
      <c r="S1" t="s">
        <v>102</v>
      </c>
      <c r="T1" t="s">
        <v>103</v>
      </c>
    </row>
    <row r="2" spans="1:22" s="80" customFormat="1" x14ac:dyDescent="0.25">
      <c r="B2" s="79" t="s">
        <v>61</v>
      </c>
      <c r="C2" s="79">
        <v>33.637</v>
      </c>
      <c r="D2" s="79">
        <v>58.609000000000002</v>
      </c>
      <c r="E2" s="79">
        <v>37.31</v>
      </c>
      <c r="F2" s="79">
        <v>50.307000000000002</v>
      </c>
      <c r="G2" s="80">
        <f t="shared" ref="G2:G7" si="0">ABS(C2-E2)/(D2-F2)</f>
        <v>0.44242351240664923</v>
      </c>
      <c r="H2" s="80">
        <f t="shared" ref="H2:H7" si="1">ATAN(G2)</f>
        <v>0.41653548206285596</v>
      </c>
      <c r="I2" s="81">
        <f t="shared" ref="I2:I7" si="2">DEGREES(H2)</f>
        <v>23.865725139648852</v>
      </c>
      <c r="J2" s="82">
        <f t="shared" ref="J2:J7" si="3">ABS(I2)</f>
        <v>23.865725139648852</v>
      </c>
      <c r="K2" s="80">
        <f t="shared" ref="K2:K7" si="4">IF(AND($C2&gt;=$E2,$D2&gt;=$F2),1,0)</f>
        <v>0</v>
      </c>
      <c r="L2" s="80">
        <f t="shared" ref="L2:L7" si="5">IF(AND($C2&lt;$E2,$D2&lt;$F2),3,0)</f>
        <v>0</v>
      </c>
      <c r="M2" s="80">
        <f t="shared" ref="M2:M7" si="6">IF(AND($C2&gt;=$E2,$D2&lt;$F2),2,0)</f>
        <v>0</v>
      </c>
      <c r="N2" s="80">
        <f t="shared" ref="N2:N7" si="7">IF(AND($C2&lt;$E2,$D2&gt;=$F2),4,0)</f>
        <v>4</v>
      </c>
      <c r="O2" s="80">
        <f t="shared" ref="O2:O7" si="8">SUM(K2:N2)</f>
        <v>4</v>
      </c>
      <c r="P2" s="80">
        <f t="shared" ref="P2:P7" si="9">IF(O2=1,0,IF(O2=2,90,IF(O2=3,180,IF(O2=4,270))))</f>
        <v>270</v>
      </c>
      <c r="Q2" s="83">
        <f t="shared" ref="Q2:Q7" si="10">J2+P2</f>
        <v>293.86572513964887</v>
      </c>
      <c r="R2" s="83">
        <f t="shared" ref="R2:R7" si="11">POWER((POWER((C2-E2),2)+POWER((D2-F2),2)),1/2)</f>
        <v>9.0782230089373765</v>
      </c>
      <c r="S2" s="80">
        <v>12</v>
      </c>
      <c r="T2" s="80">
        <v>14</v>
      </c>
      <c r="U2" s="85"/>
      <c r="V2" s="84">
        <v>0.85699999999999998</v>
      </c>
    </row>
    <row r="3" spans="1:22" s="80" customFormat="1" x14ac:dyDescent="0.25">
      <c r="B3" s="79" t="s">
        <v>61</v>
      </c>
      <c r="C3" s="79">
        <v>53.786999999999999</v>
      </c>
      <c r="D3" s="79">
        <v>74.123999999999995</v>
      </c>
      <c r="E3" s="79">
        <v>54.984000000000002</v>
      </c>
      <c r="F3" s="79">
        <v>66.421000000000006</v>
      </c>
      <c r="G3" s="80">
        <f t="shared" si="0"/>
        <v>0.15539400233675249</v>
      </c>
      <c r="H3" s="80">
        <f t="shared" si="1"/>
        <v>0.15416103566929723</v>
      </c>
      <c r="I3" s="81">
        <f t="shared" si="2"/>
        <v>8.8327767092164731</v>
      </c>
      <c r="J3" s="82">
        <f t="shared" si="3"/>
        <v>8.8327767092164731</v>
      </c>
      <c r="K3" s="80">
        <f t="shared" si="4"/>
        <v>0</v>
      </c>
      <c r="L3" s="80">
        <f t="shared" si="5"/>
        <v>0</v>
      </c>
      <c r="M3" s="80">
        <f t="shared" si="6"/>
        <v>0</v>
      </c>
      <c r="N3" s="80">
        <f t="shared" si="7"/>
        <v>4</v>
      </c>
      <c r="O3" s="80">
        <f t="shared" si="8"/>
        <v>4</v>
      </c>
      <c r="P3" s="80">
        <f t="shared" si="9"/>
        <v>270</v>
      </c>
      <c r="Q3" s="83">
        <f t="shared" si="10"/>
        <v>278.83277670921649</v>
      </c>
      <c r="R3" s="83">
        <f t="shared" si="11"/>
        <v>7.7954485438619781</v>
      </c>
    </row>
    <row r="4" spans="1:22" s="80" customFormat="1" x14ac:dyDescent="0.25">
      <c r="B4" s="79" t="s">
        <v>61</v>
      </c>
      <c r="C4" s="79">
        <v>71.159000000000006</v>
      </c>
      <c r="D4" s="79">
        <v>78.733000000000004</v>
      </c>
      <c r="E4" s="79">
        <v>75.444999999999993</v>
      </c>
      <c r="F4" s="79">
        <v>71.748999999999995</v>
      </c>
      <c r="G4" s="80">
        <f t="shared" si="0"/>
        <v>0.61368843069873735</v>
      </c>
      <c r="H4" s="80">
        <f t="shared" si="1"/>
        <v>0.55042377112636443</v>
      </c>
      <c r="I4" s="81">
        <f t="shared" si="2"/>
        <v>31.536959029215463</v>
      </c>
      <c r="J4" s="82">
        <f t="shared" si="3"/>
        <v>31.536959029215463</v>
      </c>
      <c r="K4" s="80">
        <f t="shared" si="4"/>
        <v>0</v>
      </c>
      <c r="L4" s="80">
        <f t="shared" si="5"/>
        <v>0</v>
      </c>
      <c r="M4" s="80">
        <f t="shared" si="6"/>
        <v>0</v>
      </c>
      <c r="N4" s="80">
        <f t="shared" si="7"/>
        <v>4</v>
      </c>
      <c r="O4" s="80">
        <f t="shared" si="8"/>
        <v>4</v>
      </c>
      <c r="P4" s="80">
        <f t="shared" si="9"/>
        <v>270</v>
      </c>
      <c r="Q4" s="83">
        <f t="shared" si="10"/>
        <v>301.53695902921544</v>
      </c>
      <c r="R4" s="83">
        <f t="shared" si="11"/>
        <v>8.1942694610318991</v>
      </c>
    </row>
    <row r="5" spans="1:22" s="80" customFormat="1" x14ac:dyDescent="0.25">
      <c r="B5" s="79" t="s">
        <v>61</v>
      </c>
      <c r="C5" s="79">
        <v>96.525000000000006</v>
      </c>
      <c r="D5" s="79">
        <v>86.578999999999994</v>
      </c>
      <c r="E5" s="79">
        <v>94.63</v>
      </c>
      <c r="F5" s="79">
        <v>79.822999999999993</v>
      </c>
      <c r="G5" s="80">
        <f t="shared" si="0"/>
        <v>0.28049141503848579</v>
      </c>
      <c r="H5" s="80">
        <f t="shared" si="1"/>
        <v>0.273464333939271</v>
      </c>
      <c r="I5" s="81">
        <f t="shared" si="2"/>
        <v>15.668352182076386</v>
      </c>
      <c r="J5" s="82">
        <f t="shared" si="3"/>
        <v>15.668352182076386</v>
      </c>
      <c r="K5" s="80">
        <f t="shared" si="4"/>
        <v>1</v>
      </c>
      <c r="L5" s="80">
        <f t="shared" si="5"/>
        <v>0</v>
      </c>
      <c r="M5" s="80">
        <f t="shared" si="6"/>
        <v>0</v>
      </c>
      <c r="N5" s="80">
        <f t="shared" si="7"/>
        <v>0</v>
      </c>
      <c r="O5" s="80">
        <f t="shared" si="8"/>
        <v>1</v>
      </c>
      <c r="P5" s="80">
        <f t="shared" si="9"/>
        <v>0</v>
      </c>
      <c r="Q5" s="83">
        <f t="shared" si="10"/>
        <v>15.668352182076386</v>
      </c>
      <c r="R5" s="83">
        <f t="shared" si="11"/>
        <v>7.0167343543845266</v>
      </c>
    </row>
    <row r="6" spans="1:22" s="80" customFormat="1" x14ac:dyDescent="0.25">
      <c r="B6" s="79" t="s">
        <v>61</v>
      </c>
      <c r="C6" s="79">
        <v>141.24299999999999</v>
      </c>
      <c r="D6" s="79">
        <v>76.635999999999996</v>
      </c>
      <c r="E6" s="79">
        <v>145.60900000000001</v>
      </c>
      <c r="F6" s="79">
        <v>69.694000000000003</v>
      </c>
      <c r="G6" s="80">
        <f t="shared" si="0"/>
        <v>0.62892538173437318</v>
      </c>
      <c r="H6" s="80">
        <f t="shared" si="1"/>
        <v>0.56141708313613192</v>
      </c>
      <c r="I6" s="81">
        <f t="shared" si="2"/>
        <v>32.166829410245626</v>
      </c>
      <c r="J6" s="82">
        <f t="shared" si="3"/>
        <v>32.166829410245626</v>
      </c>
      <c r="K6" s="80">
        <f t="shared" si="4"/>
        <v>0</v>
      </c>
      <c r="L6" s="80">
        <f t="shared" si="5"/>
        <v>0</v>
      </c>
      <c r="M6" s="80">
        <f t="shared" si="6"/>
        <v>0</v>
      </c>
      <c r="N6" s="80">
        <f t="shared" si="7"/>
        <v>4</v>
      </c>
      <c r="O6" s="80">
        <f t="shared" si="8"/>
        <v>4</v>
      </c>
      <c r="P6" s="80">
        <f t="shared" si="9"/>
        <v>270</v>
      </c>
      <c r="Q6" s="83">
        <f t="shared" si="10"/>
        <v>302.16682941024561</v>
      </c>
      <c r="R6" s="83">
        <f t="shared" si="11"/>
        <v>8.2008121549027084</v>
      </c>
    </row>
    <row r="7" spans="1:22" s="80" customFormat="1" x14ac:dyDescent="0.25">
      <c r="B7" s="79" t="s">
        <v>61</v>
      </c>
      <c r="C7" s="79">
        <v>102.428</v>
      </c>
      <c r="D7" s="79">
        <v>68.209000000000003</v>
      </c>
      <c r="E7" s="79">
        <v>110.16800000000001</v>
      </c>
      <c r="F7" s="79">
        <v>61.814</v>
      </c>
      <c r="G7" s="80">
        <f t="shared" si="0"/>
        <v>1.2103205629397975</v>
      </c>
      <c r="H7" s="80">
        <f t="shared" si="1"/>
        <v>0.88026640425337765</v>
      </c>
      <c r="I7" s="81">
        <f t="shared" si="2"/>
        <v>50.435549810875315</v>
      </c>
      <c r="J7" s="82">
        <f t="shared" si="3"/>
        <v>50.435549810875315</v>
      </c>
      <c r="K7" s="80">
        <f t="shared" si="4"/>
        <v>0</v>
      </c>
      <c r="L7" s="80">
        <f t="shared" si="5"/>
        <v>0</v>
      </c>
      <c r="M7" s="80">
        <f t="shared" si="6"/>
        <v>0</v>
      </c>
      <c r="N7" s="80">
        <f t="shared" si="7"/>
        <v>4</v>
      </c>
      <c r="O7" s="80">
        <f t="shared" si="8"/>
        <v>4</v>
      </c>
      <c r="P7" s="80">
        <f t="shared" si="9"/>
        <v>270</v>
      </c>
      <c r="Q7" s="83">
        <f t="shared" si="10"/>
        <v>320.43554981087533</v>
      </c>
      <c r="R7" s="83">
        <f t="shared" si="11"/>
        <v>10.040100846107084</v>
      </c>
    </row>
    <row r="8" spans="1:22" s="80" customFormat="1" x14ac:dyDescent="0.25">
      <c r="A8" s="80">
        <v>1</v>
      </c>
      <c r="B8" s="80" t="s">
        <v>104</v>
      </c>
      <c r="C8" s="80">
        <v>113.86499999999999</v>
      </c>
      <c r="D8" s="80">
        <v>81.793999999999997</v>
      </c>
      <c r="E8" s="80">
        <v>51.139000000000003</v>
      </c>
      <c r="F8" s="80">
        <v>92.061999999999998</v>
      </c>
      <c r="G8" s="80">
        <f t="shared" ref="G8:G12" si="12">ABS(C8-E8)/(D8-F8)</f>
        <v>-6.1088819633813776</v>
      </c>
      <c r="H8" s="80">
        <f t="shared" ref="H8:H12" si="13">ATAN(G8)</f>
        <v>-1.408539339714566</v>
      </c>
      <c r="I8" s="81">
        <f t="shared" ref="I8:I12" si="14">DEGREES(H8)</f>
        <v>-80.703359443788329</v>
      </c>
      <c r="J8" s="82">
        <f t="shared" ref="J8:J12" si="15">ABS(I8)</f>
        <v>80.703359443788329</v>
      </c>
      <c r="K8" s="80">
        <f t="shared" ref="K8:K12" si="16">IF(AND($C8&gt;=$E8,$D8&gt;=$F8),1,0)</f>
        <v>0</v>
      </c>
      <c r="L8" s="80">
        <f t="shared" ref="L8:L12" si="17">IF(AND($C8&lt;$E8,$D8&lt;$F8),3,0)</f>
        <v>0</v>
      </c>
      <c r="M8" s="80">
        <f t="shared" ref="M8:M12" si="18">IF(AND($C8&gt;=$E8,$D8&lt;$F8),2,0)</f>
        <v>2</v>
      </c>
      <c r="N8" s="80">
        <f t="shared" ref="N8:N12" si="19">IF(AND($C8&lt;$E8,$D8&gt;=$F8),4,0)</f>
        <v>0</v>
      </c>
      <c r="O8" s="80">
        <f t="shared" ref="O8:O12" si="20">SUM(K8:N8)</f>
        <v>2</v>
      </c>
      <c r="P8" s="80">
        <f t="shared" ref="P8:P12" si="21">IF(O8=1,0,IF(O8=2,90,IF(O8=3,180,IF(O8=4,270))))</f>
        <v>90</v>
      </c>
      <c r="Q8" s="83">
        <f t="shared" ref="Q8:Q12" si="22">J8+P8</f>
        <v>170.70335944378832</v>
      </c>
      <c r="R8" s="83">
        <f t="shared" ref="R8:R12" si="23">POWER((POWER((C8-E8),2)+POWER((D8-F8),2)),1/2)</f>
        <v>63.560859811679698</v>
      </c>
    </row>
    <row r="9" spans="1:22" s="80" customFormat="1" x14ac:dyDescent="0.25">
      <c r="A9" s="80">
        <v>3</v>
      </c>
      <c r="B9" s="80" t="s">
        <v>104</v>
      </c>
      <c r="C9" s="80">
        <v>102.191</v>
      </c>
      <c r="D9" s="80">
        <v>90.084000000000003</v>
      </c>
      <c r="E9" s="80">
        <v>101.45399999999999</v>
      </c>
      <c r="F9" s="80">
        <v>83.905000000000001</v>
      </c>
      <c r="G9" s="80">
        <f t="shared" si="12"/>
        <v>0.11927496358634225</v>
      </c>
      <c r="H9" s="80">
        <f t="shared" si="13"/>
        <v>0.11871412073308998</v>
      </c>
      <c r="I9" s="81">
        <f t="shared" si="14"/>
        <v>6.8018180866125588</v>
      </c>
      <c r="J9" s="82">
        <f t="shared" si="15"/>
        <v>6.8018180866125588</v>
      </c>
      <c r="K9" s="80">
        <f t="shared" si="16"/>
        <v>1</v>
      </c>
      <c r="L9" s="80">
        <f t="shared" si="17"/>
        <v>0</v>
      </c>
      <c r="M9" s="80">
        <f t="shared" si="18"/>
        <v>0</v>
      </c>
      <c r="N9" s="80">
        <f t="shared" si="19"/>
        <v>0</v>
      </c>
      <c r="O9" s="80">
        <f t="shared" si="20"/>
        <v>1</v>
      </c>
      <c r="P9" s="80">
        <f t="shared" si="21"/>
        <v>0</v>
      </c>
      <c r="Q9" s="83">
        <f t="shared" si="22"/>
        <v>6.8018180866125588</v>
      </c>
      <c r="R9" s="83">
        <f t="shared" si="23"/>
        <v>6.222797602365036</v>
      </c>
    </row>
    <row r="10" spans="1:22" s="80" customFormat="1" x14ac:dyDescent="0.25">
      <c r="A10" s="80">
        <v>4</v>
      </c>
      <c r="B10" s="80" t="s">
        <v>104</v>
      </c>
      <c r="C10" s="80">
        <v>119.58</v>
      </c>
      <c r="D10" s="80">
        <v>101.559</v>
      </c>
      <c r="E10" s="80">
        <v>126.065</v>
      </c>
      <c r="F10" s="80">
        <v>103.10599999999999</v>
      </c>
      <c r="G10" s="80">
        <f t="shared" si="12"/>
        <v>-4.1919844861021405</v>
      </c>
      <c r="H10" s="80">
        <f t="shared" si="13"/>
        <v>-1.3366223510665973</v>
      </c>
      <c r="I10" s="81">
        <f t="shared" si="14"/>
        <v>-76.582819518969472</v>
      </c>
      <c r="J10" s="82">
        <f t="shared" si="15"/>
        <v>76.582819518969472</v>
      </c>
      <c r="K10" s="80">
        <f t="shared" si="16"/>
        <v>0</v>
      </c>
      <c r="L10" s="80">
        <f t="shared" si="17"/>
        <v>3</v>
      </c>
      <c r="M10" s="80">
        <f t="shared" si="18"/>
        <v>0</v>
      </c>
      <c r="N10" s="80">
        <f t="shared" si="19"/>
        <v>0</v>
      </c>
      <c r="O10" s="80">
        <f t="shared" si="20"/>
        <v>3</v>
      </c>
      <c r="P10" s="80">
        <f t="shared" si="21"/>
        <v>180</v>
      </c>
      <c r="Q10" s="83">
        <f t="shared" si="22"/>
        <v>256.58281951896947</v>
      </c>
      <c r="R10" s="83">
        <f t="shared" si="23"/>
        <v>6.6669658766188373</v>
      </c>
    </row>
    <row r="11" spans="1:22" s="80" customFormat="1" x14ac:dyDescent="0.25">
      <c r="A11" s="80">
        <v>5</v>
      </c>
      <c r="B11" s="80" t="s">
        <v>104</v>
      </c>
      <c r="C11" s="80">
        <v>145.285</v>
      </c>
      <c r="D11" s="80">
        <v>125.931</v>
      </c>
      <c r="E11" s="80">
        <v>136.126</v>
      </c>
      <c r="F11" s="80">
        <v>124.494</v>
      </c>
      <c r="G11" s="80">
        <f t="shared" si="12"/>
        <v>6.3736951983298589</v>
      </c>
      <c r="H11" s="80">
        <f t="shared" si="13"/>
        <v>1.4151701577328488</v>
      </c>
      <c r="I11" s="81">
        <f t="shared" si="14"/>
        <v>81.083277330955241</v>
      </c>
      <c r="J11" s="82">
        <f t="shared" si="15"/>
        <v>81.083277330955241</v>
      </c>
      <c r="K11" s="80">
        <f t="shared" si="16"/>
        <v>1</v>
      </c>
      <c r="L11" s="80">
        <f t="shared" si="17"/>
        <v>0</v>
      </c>
      <c r="M11" s="80">
        <f t="shared" si="18"/>
        <v>0</v>
      </c>
      <c r="N11" s="80">
        <f t="shared" si="19"/>
        <v>0</v>
      </c>
      <c r="O11" s="80">
        <f t="shared" si="20"/>
        <v>1</v>
      </c>
      <c r="P11" s="80">
        <f t="shared" si="21"/>
        <v>0</v>
      </c>
      <c r="Q11" s="83">
        <f t="shared" si="22"/>
        <v>81.083277330955241</v>
      </c>
      <c r="R11" s="83">
        <f t="shared" si="23"/>
        <v>9.2710436305736277</v>
      </c>
    </row>
    <row r="12" spans="1:22" s="80" customFormat="1" x14ac:dyDescent="0.25">
      <c r="A12" s="80">
        <v>6</v>
      </c>
      <c r="B12" s="80" t="s">
        <v>104</v>
      </c>
      <c r="C12" s="80">
        <v>164.76900000000001</v>
      </c>
      <c r="D12" s="80">
        <v>102.08</v>
      </c>
      <c r="E12" s="80">
        <v>159.22999999999999</v>
      </c>
      <c r="F12" s="80">
        <v>93.551000000000002</v>
      </c>
      <c r="G12" s="80">
        <f t="shared" si="12"/>
        <v>0.64943135185836764</v>
      </c>
      <c r="H12" s="80">
        <f t="shared" si="13"/>
        <v>0.57597536406618433</v>
      </c>
      <c r="I12" s="81">
        <f t="shared" si="14"/>
        <v>33.000957464503415</v>
      </c>
      <c r="J12" s="82">
        <f t="shared" si="15"/>
        <v>33.000957464503415</v>
      </c>
      <c r="K12" s="80">
        <f t="shared" si="16"/>
        <v>1</v>
      </c>
      <c r="L12" s="80">
        <f t="shared" si="17"/>
        <v>0</v>
      </c>
      <c r="M12" s="80">
        <f t="shared" si="18"/>
        <v>0</v>
      </c>
      <c r="N12" s="80">
        <f t="shared" si="19"/>
        <v>0</v>
      </c>
      <c r="O12" s="80">
        <f t="shared" si="20"/>
        <v>1</v>
      </c>
      <c r="P12" s="80">
        <f t="shared" si="21"/>
        <v>0</v>
      </c>
      <c r="Q12" s="83">
        <f t="shared" si="22"/>
        <v>33.000957464503415</v>
      </c>
      <c r="R12" s="83">
        <f t="shared" si="23"/>
        <v>10.16977689037474</v>
      </c>
    </row>
    <row r="13" spans="1:22" s="80" customFormat="1" x14ac:dyDescent="0.25">
      <c r="B13" s="79" t="s">
        <v>62</v>
      </c>
      <c r="C13" s="79">
        <v>5.19</v>
      </c>
      <c r="D13" s="79">
        <v>124.77500000000001</v>
      </c>
      <c r="E13" s="79">
        <v>5.8070000000000004</v>
      </c>
      <c r="F13" s="79">
        <v>114.538</v>
      </c>
      <c r="G13" s="80">
        <f t="shared" ref="G13:G35" si="24">ABS(C13-E13)/(D13-F13)</f>
        <v>6.0271563934746454E-2</v>
      </c>
      <c r="H13" s="80">
        <f t="shared" ref="H13:H35" si="25">ATAN(G13)</f>
        <v>6.0198740532969995E-2</v>
      </c>
      <c r="I13" s="81">
        <f t="shared" ref="I13:I35" si="26">DEGREES(H13)</f>
        <v>3.4491337645423008</v>
      </c>
      <c r="J13" s="82">
        <f t="shared" ref="J13:J35" si="27">ABS(I13)</f>
        <v>3.4491337645423008</v>
      </c>
      <c r="K13" s="80">
        <f t="shared" ref="K13:K35" si="28">IF(AND($C13&gt;=$E13,$D13&gt;=$F13),1,0)</f>
        <v>0</v>
      </c>
      <c r="L13" s="80">
        <f t="shared" ref="L13:L35" si="29">IF(AND($C13&lt;$E13,$D13&lt;$F13),3,0)</f>
        <v>0</v>
      </c>
      <c r="M13" s="80">
        <f t="shared" ref="M13:M35" si="30">IF(AND($C13&gt;=$E13,$D13&lt;$F13),2,0)</f>
        <v>0</v>
      </c>
      <c r="N13" s="80">
        <f t="shared" ref="N13:N35" si="31">IF(AND($C13&lt;$E13,$D13&gt;=$F13),4,0)</f>
        <v>4</v>
      </c>
      <c r="O13" s="80">
        <f t="shared" ref="O13:O35" si="32">SUM(K13:N13)</f>
        <v>4</v>
      </c>
      <c r="P13" s="80">
        <f t="shared" ref="P13:P35" si="33">IF(O13=1,0,IF(O13=2,90,IF(O13=3,180,IF(O13=4,270))))</f>
        <v>270</v>
      </c>
      <c r="Q13" s="83">
        <f t="shared" ref="Q13:Q35" si="34">J13+P13</f>
        <v>273.4491337645423</v>
      </c>
      <c r="R13" s="83">
        <f t="shared" ref="R13:R35" si="35">POWER((POWER((C13-E13),2)+POWER((D13-F13),2)),1/2)</f>
        <v>10.255576921850871</v>
      </c>
    </row>
    <row r="14" spans="1:22" s="80" customFormat="1" x14ac:dyDescent="0.25">
      <c r="B14" s="79" t="s">
        <v>62</v>
      </c>
      <c r="C14" s="79">
        <v>16.027999999999999</v>
      </c>
      <c r="D14" s="79">
        <v>96.863</v>
      </c>
      <c r="E14" s="79">
        <v>20.324000000000002</v>
      </c>
      <c r="F14" s="79">
        <v>90.08</v>
      </c>
      <c r="G14" s="80">
        <f t="shared" si="24"/>
        <v>0.63334807607253463</v>
      </c>
      <c r="H14" s="80">
        <f t="shared" si="25"/>
        <v>0.56457991577504651</v>
      </c>
      <c r="I14" s="81">
        <f t="shared" si="26"/>
        <v>32.348046371761654</v>
      </c>
      <c r="J14" s="82">
        <f t="shared" si="27"/>
        <v>32.348046371761654</v>
      </c>
      <c r="K14" s="80">
        <f t="shared" si="28"/>
        <v>0</v>
      </c>
      <c r="L14" s="80">
        <f t="shared" si="29"/>
        <v>0</v>
      </c>
      <c r="M14" s="80">
        <f t="shared" si="30"/>
        <v>0</v>
      </c>
      <c r="N14" s="80">
        <f t="shared" si="31"/>
        <v>4</v>
      </c>
      <c r="O14" s="80">
        <f t="shared" si="32"/>
        <v>4</v>
      </c>
      <c r="P14" s="80">
        <f t="shared" si="33"/>
        <v>270</v>
      </c>
      <c r="Q14" s="83">
        <f t="shared" si="34"/>
        <v>302.34804637176165</v>
      </c>
      <c r="R14" s="83">
        <f t="shared" si="35"/>
        <v>8.028991530696743</v>
      </c>
    </row>
    <row r="15" spans="1:22" s="80" customFormat="1" x14ac:dyDescent="0.25">
      <c r="B15" s="79" t="s">
        <v>62</v>
      </c>
      <c r="C15" s="79">
        <v>32.729999999999997</v>
      </c>
      <c r="D15" s="79">
        <v>101.377</v>
      </c>
      <c r="E15" s="79">
        <v>35.057000000000002</v>
      </c>
      <c r="F15" s="79">
        <v>93.634</v>
      </c>
      <c r="G15" s="80">
        <f t="shared" si="24"/>
        <v>0.30052951052563692</v>
      </c>
      <c r="H15" s="80">
        <f t="shared" si="25"/>
        <v>0.2919425131256238</v>
      </c>
      <c r="I15" s="81">
        <f t="shared" si="26"/>
        <v>16.727073862540884</v>
      </c>
      <c r="J15" s="82">
        <f t="shared" si="27"/>
        <v>16.727073862540884</v>
      </c>
      <c r="K15" s="80">
        <f t="shared" si="28"/>
        <v>0</v>
      </c>
      <c r="L15" s="80">
        <f t="shared" si="29"/>
        <v>0</v>
      </c>
      <c r="M15" s="80">
        <f t="shared" si="30"/>
        <v>0</v>
      </c>
      <c r="N15" s="80">
        <f t="shared" si="31"/>
        <v>4</v>
      </c>
      <c r="O15" s="80">
        <f t="shared" si="32"/>
        <v>4</v>
      </c>
      <c r="P15" s="80">
        <f t="shared" si="33"/>
        <v>270</v>
      </c>
      <c r="Q15" s="83">
        <f t="shared" si="34"/>
        <v>286.72707386254086</v>
      </c>
      <c r="R15" s="83">
        <f t="shared" si="35"/>
        <v>8.0851084099101573</v>
      </c>
    </row>
    <row r="16" spans="1:22" s="53" customFormat="1" x14ac:dyDescent="0.25">
      <c r="B16" s="52" t="s">
        <v>63</v>
      </c>
      <c r="C16" s="52">
        <v>70.528999999999996</v>
      </c>
      <c r="D16" s="52">
        <v>63.262999999999998</v>
      </c>
      <c r="E16" s="52">
        <v>72.403000000000006</v>
      </c>
      <c r="F16" s="52">
        <v>56.838999999999999</v>
      </c>
      <c r="G16" s="53">
        <f t="shared" si="24"/>
        <v>0.29171855541718705</v>
      </c>
      <c r="H16" s="53">
        <f t="shared" si="25"/>
        <v>0.28384192921379209</v>
      </c>
      <c r="I16" s="54">
        <f t="shared" si="26"/>
        <v>16.26294459280135</v>
      </c>
      <c r="J16" s="55">
        <f t="shared" si="27"/>
        <v>16.26294459280135</v>
      </c>
      <c r="K16" s="53">
        <f t="shared" si="28"/>
        <v>0</v>
      </c>
      <c r="L16" s="53">
        <f t="shared" si="29"/>
        <v>0</v>
      </c>
      <c r="M16" s="53">
        <f t="shared" si="30"/>
        <v>0</v>
      </c>
      <c r="N16" s="53">
        <f t="shared" si="31"/>
        <v>4</v>
      </c>
      <c r="O16" s="53">
        <f t="shared" si="32"/>
        <v>4</v>
      </c>
      <c r="P16" s="53">
        <f t="shared" si="33"/>
        <v>270</v>
      </c>
      <c r="Q16" s="56">
        <f t="shared" si="34"/>
        <v>286.26294459280138</v>
      </c>
      <c r="R16" s="56">
        <f t="shared" si="35"/>
        <v>6.6917600076512027</v>
      </c>
      <c r="S16" s="53">
        <v>8</v>
      </c>
      <c r="T16" s="53">
        <v>9</v>
      </c>
      <c r="U16" s="64">
        <v>0.88900000000000001</v>
      </c>
    </row>
    <row r="17" spans="1:21" s="53" customFormat="1" x14ac:dyDescent="0.25">
      <c r="B17" s="52" t="s">
        <v>63</v>
      </c>
      <c r="C17" s="52">
        <v>121.702</v>
      </c>
      <c r="D17" s="52">
        <v>139.06399999999999</v>
      </c>
      <c r="E17" s="52">
        <v>125.82</v>
      </c>
      <c r="F17" s="52">
        <v>129.64500000000001</v>
      </c>
      <c r="G17" s="53">
        <f t="shared" si="24"/>
        <v>0.43720140142265662</v>
      </c>
      <c r="H17" s="53">
        <f t="shared" si="25"/>
        <v>0.41215978711592161</v>
      </c>
      <c r="I17" s="54">
        <f t="shared" si="26"/>
        <v>23.615016286752791</v>
      </c>
      <c r="J17" s="55">
        <f t="shared" si="27"/>
        <v>23.615016286752791</v>
      </c>
      <c r="K17" s="53">
        <f t="shared" si="28"/>
        <v>0</v>
      </c>
      <c r="L17" s="53">
        <f t="shared" si="29"/>
        <v>0</v>
      </c>
      <c r="M17" s="53">
        <f t="shared" si="30"/>
        <v>0</v>
      </c>
      <c r="N17" s="53">
        <f t="shared" si="31"/>
        <v>4</v>
      </c>
      <c r="O17" s="53">
        <f t="shared" si="32"/>
        <v>4</v>
      </c>
      <c r="P17" s="53">
        <f t="shared" si="33"/>
        <v>270</v>
      </c>
      <c r="Q17" s="56">
        <f t="shared" si="34"/>
        <v>293.61501628675279</v>
      </c>
      <c r="R17" s="56">
        <f t="shared" si="35"/>
        <v>10.279858218866622</v>
      </c>
    </row>
    <row r="18" spans="1:21" s="53" customFormat="1" x14ac:dyDescent="0.25">
      <c r="B18" s="52" t="s">
        <v>63</v>
      </c>
      <c r="C18" s="52">
        <v>156.60499999999999</v>
      </c>
      <c r="D18" s="52">
        <v>150.989</v>
      </c>
      <c r="E18" s="52">
        <v>160.38300000000001</v>
      </c>
      <c r="F18" s="52">
        <v>144.09800000000001</v>
      </c>
      <c r="G18" s="53">
        <f t="shared" si="24"/>
        <v>0.54825134233057971</v>
      </c>
      <c r="H18" s="53">
        <f t="shared" si="25"/>
        <v>0.50149968019950053</v>
      </c>
      <c r="I18" s="54">
        <f t="shared" si="26"/>
        <v>28.73381510259188</v>
      </c>
      <c r="J18" s="55">
        <f t="shared" si="27"/>
        <v>28.73381510259188</v>
      </c>
      <c r="K18" s="53">
        <f t="shared" si="28"/>
        <v>0</v>
      </c>
      <c r="L18" s="53">
        <f t="shared" si="29"/>
        <v>0</v>
      </c>
      <c r="M18" s="53">
        <f t="shared" si="30"/>
        <v>0</v>
      </c>
      <c r="N18" s="53">
        <f t="shared" si="31"/>
        <v>4</v>
      </c>
      <c r="O18" s="53">
        <f t="shared" si="32"/>
        <v>4</v>
      </c>
      <c r="P18" s="53">
        <f t="shared" si="33"/>
        <v>270</v>
      </c>
      <c r="Q18" s="56">
        <f t="shared" si="34"/>
        <v>298.7338151025919</v>
      </c>
      <c r="R18" s="56">
        <f t="shared" si="35"/>
        <v>7.8586999560996116</v>
      </c>
    </row>
    <row r="19" spans="1:21" s="53" customFormat="1" x14ac:dyDescent="0.25">
      <c r="B19" s="52" t="s">
        <v>64</v>
      </c>
      <c r="C19" s="52">
        <v>10.645</v>
      </c>
      <c r="D19" s="52">
        <v>149.715</v>
      </c>
      <c r="E19" s="52">
        <v>9.6229999999999993</v>
      </c>
      <c r="F19" s="52">
        <v>141.57900000000001</v>
      </c>
      <c r="G19" s="53">
        <f t="shared" si="24"/>
        <v>0.12561455260570314</v>
      </c>
      <c r="H19" s="53">
        <f t="shared" si="25"/>
        <v>0.12496004665867842</v>
      </c>
      <c r="I19" s="54">
        <f t="shared" si="26"/>
        <v>7.1596832813001186</v>
      </c>
      <c r="J19" s="55">
        <f t="shared" si="27"/>
        <v>7.1596832813001186</v>
      </c>
      <c r="K19" s="53">
        <f t="shared" si="28"/>
        <v>1</v>
      </c>
      <c r="L19" s="53">
        <f t="shared" si="29"/>
        <v>0</v>
      </c>
      <c r="M19" s="53">
        <f t="shared" si="30"/>
        <v>0</v>
      </c>
      <c r="N19" s="53">
        <f t="shared" si="31"/>
        <v>0</v>
      </c>
      <c r="O19" s="53">
        <f t="shared" si="32"/>
        <v>1</v>
      </c>
      <c r="P19" s="53">
        <f t="shared" si="33"/>
        <v>0</v>
      </c>
      <c r="Q19" s="56">
        <f t="shared" si="34"/>
        <v>7.1596832813001186</v>
      </c>
      <c r="R19" s="56">
        <f t="shared" si="35"/>
        <v>8.1999378046421754</v>
      </c>
    </row>
    <row r="20" spans="1:21" s="53" customFormat="1" x14ac:dyDescent="0.25">
      <c r="B20" s="52" t="s">
        <v>64</v>
      </c>
      <c r="C20" s="52">
        <v>105.074</v>
      </c>
      <c r="D20" s="52">
        <v>99.551000000000002</v>
      </c>
      <c r="E20" s="52">
        <v>101.804</v>
      </c>
      <c r="F20" s="52">
        <v>89.599000000000004</v>
      </c>
      <c r="G20" s="53">
        <f t="shared" si="24"/>
        <v>0.3285771704180061</v>
      </c>
      <c r="H20" s="53">
        <f t="shared" si="25"/>
        <v>0.31746391760871501</v>
      </c>
      <c r="I20" s="54">
        <f t="shared" si="26"/>
        <v>18.189342626668267</v>
      </c>
      <c r="J20" s="55">
        <f t="shared" si="27"/>
        <v>18.189342626668267</v>
      </c>
      <c r="K20" s="53">
        <f t="shared" si="28"/>
        <v>1</v>
      </c>
      <c r="L20" s="53">
        <f t="shared" si="29"/>
        <v>0</v>
      </c>
      <c r="M20" s="53">
        <f t="shared" si="30"/>
        <v>0</v>
      </c>
      <c r="N20" s="53">
        <f t="shared" si="31"/>
        <v>0</v>
      </c>
      <c r="O20" s="53">
        <f t="shared" si="32"/>
        <v>1</v>
      </c>
      <c r="P20" s="53">
        <f t="shared" si="33"/>
        <v>0</v>
      </c>
      <c r="Q20" s="56">
        <f t="shared" si="34"/>
        <v>18.189342626668267</v>
      </c>
      <c r="R20" s="56">
        <f t="shared" si="35"/>
        <v>10.475457221524984</v>
      </c>
    </row>
    <row r="21" spans="1:21" s="53" customFormat="1" x14ac:dyDescent="0.25">
      <c r="B21" s="52" t="s">
        <v>64</v>
      </c>
      <c r="C21" s="52">
        <v>124.922</v>
      </c>
      <c r="D21" s="52">
        <v>74.475999999999999</v>
      </c>
      <c r="E21" s="52">
        <v>123.843</v>
      </c>
      <c r="F21" s="52">
        <v>63.738999999999997</v>
      </c>
      <c r="G21" s="53">
        <f t="shared" si="24"/>
        <v>0.1004936201918593</v>
      </c>
      <c r="H21" s="53">
        <f t="shared" si="25"/>
        <v>0.10015736143066806</v>
      </c>
      <c r="I21" s="54">
        <f t="shared" si="26"/>
        <v>5.7385940971436522</v>
      </c>
      <c r="J21" s="55">
        <f t="shared" si="27"/>
        <v>5.7385940971436522</v>
      </c>
      <c r="K21" s="53">
        <f t="shared" si="28"/>
        <v>1</v>
      </c>
      <c r="L21" s="53">
        <f t="shared" si="29"/>
        <v>0</v>
      </c>
      <c r="M21" s="53">
        <f t="shared" si="30"/>
        <v>0</v>
      </c>
      <c r="N21" s="53">
        <f t="shared" si="31"/>
        <v>0</v>
      </c>
      <c r="O21" s="53">
        <f t="shared" si="32"/>
        <v>1</v>
      </c>
      <c r="P21" s="53">
        <f t="shared" si="33"/>
        <v>0</v>
      </c>
      <c r="Q21" s="56">
        <f t="shared" si="34"/>
        <v>5.7385940971436522</v>
      </c>
      <c r="R21" s="56">
        <f t="shared" si="35"/>
        <v>10.791080112759799</v>
      </c>
    </row>
    <row r="22" spans="1:21" s="53" customFormat="1" x14ac:dyDescent="0.25">
      <c r="A22" s="53">
        <v>13</v>
      </c>
      <c r="B22" s="53" t="s">
        <v>105</v>
      </c>
      <c r="C22" s="53">
        <v>124.348</v>
      </c>
      <c r="D22" s="53">
        <v>89.385999999999996</v>
      </c>
      <c r="E22" s="53">
        <v>124.143</v>
      </c>
      <c r="F22" s="53">
        <v>87.975999999999999</v>
      </c>
      <c r="G22" s="53">
        <f t="shared" si="24"/>
        <v>0.14539007092198497</v>
      </c>
      <c r="H22" s="53">
        <f t="shared" si="25"/>
        <v>0.14437843908946377</v>
      </c>
      <c r="I22" s="54">
        <f t="shared" si="26"/>
        <v>8.272275212512902</v>
      </c>
      <c r="J22" s="55">
        <f t="shared" si="27"/>
        <v>8.272275212512902</v>
      </c>
      <c r="K22" s="53">
        <f t="shared" si="28"/>
        <v>1</v>
      </c>
      <c r="L22" s="53">
        <f t="shared" si="29"/>
        <v>0</v>
      </c>
      <c r="M22" s="53">
        <f t="shared" si="30"/>
        <v>0</v>
      </c>
      <c r="N22" s="53">
        <f t="shared" si="31"/>
        <v>0</v>
      </c>
      <c r="O22" s="53">
        <f t="shared" si="32"/>
        <v>1</v>
      </c>
      <c r="P22" s="53">
        <f t="shared" si="33"/>
        <v>0</v>
      </c>
      <c r="Q22" s="56">
        <f t="shared" si="34"/>
        <v>8.272275212512902</v>
      </c>
      <c r="R22" s="56">
        <f t="shared" si="35"/>
        <v>1.4248245506026311</v>
      </c>
    </row>
    <row r="23" spans="1:21" s="53" customFormat="1" x14ac:dyDescent="0.25">
      <c r="A23" s="53">
        <v>14</v>
      </c>
      <c r="B23" s="53" t="s">
        <v>105</v>
      </c>
      <c r="C23" s="53">
        <v>145.40600000000001</v>
      </c>
      <c r="D23" s="53">
        <v>86.709000000000003</v>
      </c>
      <c r="E23" s="53">
        <v>152.73699999999999</v>
      </c>
      <c r="F23" s="53">
        <v>84.126999999999995</v>
      </c>
      <c r="G23" s="53">
        <f t="shared" si="24"/>
        <v>2.8392718822617997</v>
      </c>
      <c r="H23" s="53">
        <f t="shared" si="25"/>
        <v>1.2321602970065952</v>
      </c>
      <c r="I23" s="54">
        <f t="shared" si="26"/>
        <v>70.597584702063912</v>
      </c>
      <c r="J23" s="55">
        <f t="shared" si="27"/>
        <v>70.597584702063912</v>
      </c>
      <c r="K23" s="53">
        <f t="shared" si="28"/>
        <v>0</v>
      </c>
      <c r="L23" s="53">
        <f t="shared" si="29"/>
        <v>0</v>
      </c>
      <c r="M23" s="53">
        <f t="shared" si="30"/>
        <v>0</v>
      </c>
      <c r="N23" s="53">
        <f t="shared" si="31"/>
        <v>4</v>
      </c>
      <c r="O23" s="53">
        <f t="shared" si="32"/>
        <v>4</v>
      </c>
      <c r="P23" s="53">
        <f t="shared" si="33"/>
        <v>270</v>
      </c>
      <c r="Q23" s="56">
        <f t="shared" si="34"/>
        <v>340.5975847020639</v>
      </c>
      <c r="R23" s="56">
        <f t="shared" si="35"/>
        <v>7.7724053548434977</v>
      </c>
    </row>
    <row r="24" spans="1:21" s="53" customFormat="1" x14ac:dyDescent="0.25">
      <c r="A24" s="53">
        <v>15</v>
      </c>
      <c r="B24" s="53" t="s">
        <v>105</v>
      </c>
      <c r="C24" s="53">
        <v>167.88</v>
      </c>
      <c r="D24" s="53">
        <v>84.838999999999999</v>
      </c>
      <c r="E24" s="53">
        <v>166.77500000000001</v>
      </c>
      <c r="F24" s="53">
        <v>87.924999999999997</v>
      </c>
      <c r="G24" s="53">
        <f t="shared" si="24"/>
        <v>-0.35806869734283547</v>
      </c>
      <c r="H24" s="53">
        <f t="shared" si="25"/>
        <v>-0.34384480666083922</v>
      </c>
      <c r="I24" s="54">
        <f t="shared" si="26"/>
        <v>-19.700856229157864</v>
      </c>
      <c r="J24" s="55">
        <f t="shared" si="27"/>
        <v>19.700856229157864</v>
      </c>
      <c r="K24" s="53">
        <f t="shared" si="28"/>
        <v>0</v>
      </c>
      <c r="L24" s="53">
        <f t="shared" si="29"/>
        <v>0</v>
      </c>
      <c r="M24" s="53">
        <f t="shared" si="30"/>
        <v>2</v>
      </c>
      <c r="N24" s="53">
        <f t="shared" si="31"/>
        <v>0</v>
      </c>
      <c r="O24" s="53">
        <f t="shared" si="32"/>
        <v>2</v>
      </c>
      <c r="P24" s="53">
        <f t="shared" si="33"/>
        <v>90</v>
      </c>
      <c r="Q24" s="56">
        <f t="shared" si="34"/>
        <v>109.70085622915786</v>
      </c>
      <c r="R24" s="56">
        <f t="shared" si="35"/>
        <v>3.277868362213463</v>
      </c>
    </row>
    <row r="25" spans="1:21" s="58" customFormat="1" x14ac:dyDescent="0.25">
      <c r="B25" s="57" t="s">
        <v>64</v>
      </c>
      <c r="C25" s="57">
        <v>154.886</v>
      </c>
      <c r="D25" s="57">
        <v>48.648000000000003</v>
      </c>
      <c r="E25" s="57">
        <v>155.239</v>
      </c>
      <c r="F25" s="57">
        <v>38.450000000000003</v>
      </c>
      <c r="G25" s="58">
        <f t="shared" si="24"/>
        <v>3.4614630319671366E-2</v>
      </c>
      <c r="H25" s="58">
        <f t="shared" si="25"/>
        <v>3.4600815482274408E-2</v>
      </c>
      <c r="I25" s="59">
        <f t="shared" si="26"/>
        <v>1.9824806948452396</v>
      </c>
      <c r="J25" s="60">
        <f t="shared" si="27"/>
        <v>1.9824806948452396</v>
      </c>
      <c r="K25" s="58">
        <f t="shared" si="28"/>
        <v>0</v>
      </c>
      <c r="L25" s="58">
        <f t="shared" si="29"/>
        <v>0</v>
      </c>
      <c r="M25" s="58">
        <f t="shared" si="30"/>
        <v>0</v>
      </c>
      <c r="N25" s="58">
        <f t="shared" si="31"/>
        <v>4</v>
      </c>
      <c r="O25" s="58">
        <f t="shared" si="32"/>
        <v>4</v>
      </c>
      <c r="P25" s="58">
        <f t="shared" si="33"/>
        <v>270</v>
      </c>
      <c r="Q25" s="61">
        <f t="shared" si="34"/>
        <v>271.98248069484526</v>
      </c>
      <c r="R25" s="61">
        <f t="shared" si="35"/>
        <v>10.204107653293354</v>
      </c>
      <c r="S25" s="58">
        <v>10</v>
      </c>
      <c r="T25" s="58">
        <v>11</v>
      </c>
      <c r="U25" s="62">
        <v>0.90900000000000003</v>
      </c>
    </row>
    <row r="26" spans="1:21" s="58" customFormat="1" x14ac:dyDescent="0.25">
      <c r="B26" s="57" t="s">
        <v>64</v>
      </c>
      <c r="C26" s="57">
        <v>34.796999999999997</v>
      </c>
      <c r="D26" s="57">
        <v>131.33099999999999</v>
      </c>
      <c r="E26" s="57">
        <v>43.433999999999997</v>
      </c>
      <c r="F26" s="57">
        <v>130.239</v>
      </c>
      <c r="G26" s="58">
        <f t="shared" si="24"/>
        <v>7.9093406593407716</v>
      </c>
      <c r="H26" s="58">
        <f t="shared" si="25"/>
        <v>1.4450308356625885</v>
      </c>
      <c r="I26" s="59">
        <f t="shared" si="26"/>
        <v>82.794168149728762</v>
      </c>
      <c r="J26" s="60">
        <f t="shared" si="27"/>
        <v>82.794168149728762</v>
      </c>
      <c r="K26" s="58">
        <f t="shared" si="28"/>
        <v>0</v>
      </c>
      <c r="L26" s="58">
        <f t="shared" si="29"/>
        <v>0</v>
      </c>
      <c r="M26" s="58">
        <f t="shared" si="30"/>
        <v>0</v>
      </c>
      <c r="N26" s="58">
        <f t="shared" si="31"/>
        <v>4</v>
      </c>
      <c r="O26" s="58">
        <f t="shared" si="32"/>
        <v>4</v>
      </c>
      <c r="P26" s="58">
        <f t="shared" si="33"/>
        <v>270</v>
      </c>
      <c r="Q26" s="61">
        <f t="shared" si="34"/>
        <v>352.79416814972876</v>
      </c>
      <c r="R26" s="61">
        <f t="shared" si="35"/>
        <v>8.7057586114019951</v>
      </c>
    </row>
    <row r="27" spans="1:21" s="58" customFormat="1" x14ac:dyDescent="0.25">
      <c r="B27" s="57" t="s">
        <v>65</v>
      </c>
      <c r="C27" s="57">
        <v>19.962</v>
      </c>
      <c r="D27" s="57">
        <v>136.30600000000001</v>
      </c>
      <c r="E27" s="57">
        <v>17.457999999999998</v>
      </c>
      <c r="F27" s="57">
        <v>146.11699999999999</v>
      </c>
      <c r="G27" s="58">
        <f t="shared" si="24"/>
        <v>-0.25522372846804675</v>
      </c>
      <c r="H27" s="58">
        <f t="shared" si="25"/>
        <v>-0.24988903853068295</v>
      </c>
      <c r="I27" s="59">
        <f t="shared" si="26"/>
        <v>-14.317587254390144</v>
      </c>
      <c r="J27" s="60">
        <f t="shared" si="27"/>
        <v>14.317587254390144</v>
      </c>
      <c r="K27" s="58">
        <f t="shared" si="28"/>
        <v>0</v>
      </c>
      <c r="L27" s="58">
        <f t="shared" si="29"/>
        <v>0</v>
      </c>
      <c r="M27" s="58">
        <f t="shared" si="30"/>
        <v>2</v>
      </c>
      <c r="N27" s="58">
        <f t="shared" si="31"/>
        <v>0</v>
      </c>
      <c r="O27" s="58">
        <f t="shared" si="32"/>
        <v>2</v>
      </c>
      <c r="P27" s="58">
        <f t="shared" si="33"/>
        <v>90</v>
      </c>
      <c r="Q27" s="61">
        <f t="shared" si="34"/>
        <v>104.31758725439015</v>
      </c>
      <c r="R27" s="61">
        <f t="shared" si="35"/>
        <v>10.125499345711281</v>
      </c>
    </row>
    <row r="28" spans="1:21" s="58" customFormat="1" x14ac:dyDescent="0.25">
      <c r="B28" s="57" t="s">
        <v>65</v>
      </c>
      <c r="C28" s="57">
        <v>48</v>
      </c>
      <c r="D28" s="57">
        <v>137.078</v>
      </c>
      <c r="E28" s="57">
        <v>51.444000000000003</v>
      </c>
      <c r="F28" s="57">
        <v>129.452</v>
      </c>
      <c r="G28" s="58">
        <f t="shared" si="24"/>
        <v>0.45161290322580649</v>
      </c>
      <c r="H28" s="58">
        <f t="shared" si="25"/>
        <v>0.42419440790376667</v>
      </c>
      <c r="I28" s="59">
        <f t="shared" si="26"/>
        <v>24.304549265936721</v>
      </c>
      <c r="J28" s="60">
        <f t="shared" si="27"/>
        <v>24.304549265936721</v>
      </c>
      <c r="K28" s="58">
        <f t="shared" si="28"/>
        <v>0</v>
      </c>
      <c r="L28" s="58">
        <f t="shared" si="29"/>
        <v>0</v>
      </c>
      <c r="M28" s="58">
        <f t="shared" si="30"/>
        <v>0</v>
      </c>
      <c r="N28" s="58">
        <f t="shared" si="31"/>
        <v>4</v>
      </c>
      <c r="O28" s="58">
        <f t="shared" si="32"/>
        <v>4</v>
      </c>
      <c r="P28" s="58">
        <f t="shared" si="33"/>
        <v>270</v>
      </c>
      <c r="Q28" s="61">
        <f t="shared" si="34"/>
        <v>294.30454926593671</v>
      </c>
      <c r="R28" s="61">
        <f t="shared" si="35"/>
        <v>8.36761686503392</v>
      </c>
    </row>
    <row r="29" spans="1:21" s="58" customFormat="1" x14ac:dyDescent="0.25">
      <c r="B29" s="57" t="s">
        <v>65</v>
      </c>
      <c r="C29" s="57">
        <v>68.319000000000003</v>
      </c>
      <c r="D29" s="57">
        <v>136.68899999999999</v>
      </c>
      <c r="E29" s="57">
        <v>69.738</v>
      </c>
      <c r="F29" s="57">
        <v>128.167</v>
      </c>
      <c r="G29" s="58">
        <f t="shared" si="24"/>
        <v>0.16651020887115681</v>
      </c>
      <c r="H29" s="58">
        <f t="shared" si="25"/>
        <v>0.16499644434697427</v>
      </c>
      <c r="I29" s="59">
        <f t="shared" si="26"/>
        <v>9.4535998957467964</v>
      </c>
      <c r="J29" s="60">
        <f t="shared" si="27"/>
        <v>9.4535998957467964</v>
      </c>
      <c r="K29" s="58">
        <f t="shared" si="28"/>
        <v>0</v>
      </c>
      <c r="L29" s="58">
        <f t="shared" si="29"/>
        <v>0</v>
      </c>
      <c r="M29" s="58">
        <f t="shared" si="30"/>
        <v>0</v>
      </c>
      <c r="N29" s="58">
        <f t="shared" si="31"/>
        <v>4</v>
      </c>
      <c r="O29" s="58">
        <f t="shared" si="32"/>
        <v>4</v>
      </c>
      <c r="P29" s="58">
        <f t="shared" si="33"/>
        <v>270</v>
      </c>
      <c r="Q29" s="61">
        <f t="shared" si="34"/>
        <v>279.45359989574678</v>
      </c>
      <c r="R29" s="61">
        <f t="shared" si="35"/>
        <v>8.6393312819916712</v>
      </c>
    </row>
    <row r="30" spans="1:21" s="58" customFormat="1" x14ac:dyDescent="0.25">
      <c r="B30" s="57" t="s">
        <v>65</v>
      </c>
      <c r="C30" s="57">
        <v>91.313000000000002</v>
      </c>
      <c r="D30" s="57">
        <v>115.80800000000001</v>
      </c>
      <c r="E30" s="57">
        <v>95.256</v>
      </c>
      <c r="F30" s="57">
        <v>106.10599999999999</v>
      </c>
      <c r="G30" s="58">
        <f t="shared" si="24"/>
        <v>0.40641104926819138</v>
      </c>
      <c r="H30" s="58">
        <f t="shared" si="25"/>
        <v>0.38602089671478113</v>
      </c>
      <c r="I30" s="59">
        <f t="shared" si="26"/>
        <v>22.117368185612424</v>
      </c>
      <c r="J30" s="60">
        <f t="shared" si="27"/>
        <v>22.117368185612424</v>
      </c>
      <c r="K30" s="58">
        <f t="shared" si="28"/>
        <v>0</v>
      </c>
      <c r="L30" s="58">
        <f t="shared" si="29"/>
        <v>0</v>
      </c>
      <c r="M30" s="58">
        <f t="shared" si="30"/>
        <v>0</v>
      </c>
      <c r="N30" s="58">
        <f t="shared" si="31"/>
        <v>4</v>
      </c>
      <c r="O30" s="58">
        <f t="shared" si="32"/>
        <v>4</v>
      </c>
      <c r="P30" s="58">
        <f t="shared" si="33"/>
        <v>270</v>
      </c>
      <c r="Q30" s="61">
        <f t="shared" si="34"/>
        <v>292.11736818561241</v>
      </c>
      <c r="R30" s="61">
        <f t="shared" si="35"/>
        <v>10.472633527437129</v>
      </c>
    </row>
    <row r="31" spans="1:21" s="58" customFormat="1" x14ac:dyDescent="0.25">
      <c r="B31" s="57" t="s">
        <v>65</v>
      </c>
      <c r="C31" s="57">
        <v>114.691</v>
      </c>
      <c r="D31" s="57">
        <v>88.793999999999997</v>
      </c>
      <c r="E31" s="57">
        <v>120.09</v>
      </c>
      <c r="F31" s="57">
        <v>77.406999999999996</v>
      </c>
      <c r="G31" s="58">
        <f t="shared" si="24"/>
        <v>0.47413717397031707</v>
      </c>
      <c r="H31" s="58">
        <f t="shared" si="25"/>
        <v>0.4427441124459558</v>
      </c>
      <c r="I31" s="59">
        <f t="shared" si="26"/>
        <v>25.367369047418812</v>
      </c>
      <c r="J31" s="60">
        <f t="shared" si="27"/>
        <v>25.367369047418812</v>
      </c>
      <c r="K31" s="58">
        <f t="shared" si="28"/>
        <v>0</v>
      </c>
      <c r="L31" s="58">
        <f t="shared" si="29"/>
        <v>0</v>
      </c>
      <c r="M31" s="58">
        <f t="shared" si="30"/>
        <v>0</v>
      </c>
      <c r="N31" s="58">
        <f t="shared" si="31"/>
        <v>4</v>
      </c>
      <c r="O31" s="58">
        <f t="shared" si="32"/>
        <v>4</v>
      </c>
      <c r="P31" s="58">
        <f t="shared" si="33"/>
        <v>270</v>
      </c>
      <c r="Q31" s="61">
        <f t="shared" si="34"/>
        <v>295.36736904741883</v>
      </c>
      <c r="R31" s="61">
        <f t="shared" si="35"/>
        <v>12.602101808825383</v>
      </c>
    </row>
    <row r="32" spans="1:21" s="58" customFormat="1" x14ac:dyDescent="0.25">
      <c r="B32" s="57" t="s">
        <v>66</v>
      </c>
      <c r="C32" s="57">
        <v>15.144</v>
      </c>
      <c r="D32" s="57">
        <v>163.607</v>
      </c>
      <c r="E32" s="57">
        <v>19.739000000000001</v>
      </c>
      <c r="F32" s="57">
        <v>153.738</v>
      </c>
      <c r="G32" s="58">
        <f t="shared" si="24"/>
        <v>0.46559935150471182</v>
      </c>
      <c r="H32" s="58">
        <f t="shared" si="25"/>
        <v>0.43575035648662297</v>
      </c>
      <c r="I32" s="59">
        <f t="shared" si="26"/>
        <v>24.96665634800457</v>
      </c>
      <c r="J32" s="60">
        <f t="shared" si="27"/>
        <v>24.96665634800457</v>
      </c>
      <c r="K32" s="58">
        <f t="shared" si="28"/>
        <v>0</v>
      </c>
      <c r="L32" s="58">
        <f t="shared" si="29"/>
        <v>0</v>
      </c>
      <c r="M32" s="58">
        <f t="shared" si="30"/>
        <v>0</v>
      </c>
      <c r="N32" s="58">
        <f t="shared" si="31"/>
        <v>4</v>
      </c>
      <c r="O32" s="58">
        <f t="shared" si="32"/>
        <v>4</v>
      </c>
      <c r="P32" s="58">
        <f t="shared" si="33"/>
        <v>270</v>
      </c>
      <c r="Q32" s="61">
        <f t="shared" si="34"/>
        <v>294.96665634800456</v>
      </c>
      <c r="R32" s="61">
        <f t="shared" si="35"/>
        <v>10.886284306410522</v>
      </c>
    </row>
    <row r="33" spans="2:18" s="58" customFormat="1" x14ac:dyDescent="0.25">
      <c r="B33" s="57" t="s">
        <v>66</v>
      </c>
      <c r="C33" s="57">
        <v>75.95</v>
      </c>
      <c r="D33" s="57">
        <v>125.458</v>
      </c>
      <c r="E33" s="57">
        <v>68.825999999999993</v>
      </c>
      <c r="F33" s="57">
        <v>122.82299999999999</v>
      </c>
      <c r="G33" s="58">
        <f t="shared" si="24"/>
        <v>2.7036053130929774</v>
      </c>
      <c r="H33" s="58">
        <f t="shared" si="25"/>
        <v>1.2165250637313845</v>
      </c>
      <c r="I33" s="59">
        <f t="shared" si="26"/>
        <v>69.701751823691822</v>
      </c>
      <c r="J33" s="60">
        <f t="shared" si="27"/>
        <v>69.701751823691822</v>
      </c>
      <c r="K33" s="58">
        <f t="shared" si="28"/>
        <v>1</v>
      </c>
      <c r="L33" s="58">
        <f t="shared" si="29"/>
        <v>0</v>
      </c>
      <c r="M33" s="58">
        <f t="shared" si="30"/>
        <v>0</v>
      </c>
      <c r="N33" s="58">
        <f t="shared" si="31"/>
        <v>0</v>
      </c>
      <c r="O33" s="58">
        <f t="shared" si="32"/>
        <v>1</v>
      </c>
      <c r="P33" s="58">
        <f t="shared" si="33"/>
        <v>0</v>
      </c>
      <c r="Q33" s="61">
        <f t="shared" si="34"/>
        <v>69.701751823691822</v>
      </c>
      <c r="R33" s="61">
        <f t="shared" si="35"/>
        <v>7.5956962156210643</v>
      </c>
    </row>
    <row r="34" spans="2:18" s="58" customFormat="1" x14ac:dyDescent="0.25">
      <c r="B34" s="57" t="s">
        <v>66</v>
      </c>
      <c r="C34" s="57">
        <v>122.544</v>
      </c>
      <c r="D34" s="57">
        <v>93.353999999999999</v>
      </c>
      <c r="E34" s="57">
        <v>116.673</v>
      </c>
      <c r="F34" s="57">
        <v>89.786000000000001</v>
      </c>
      <c r="G34" s="58">
        <f t="shared" si="24"/>
        <v>1.6454596412556051</v>
      </c>
      <c r="H34" s="58">
        <f t="shared" si="25"/>
        <v>1.0247102454731758</v>
      </c>
      <c r="I34" s="59">
        <f t="shared" si="26"/>
        <v>58.711572289427544</v>
      </c>
      <c r="J34" s="60">
        <f t="shared" si="27"/>
        <v>58.711572289427544</v>
      </c>
      <c r="K34" s="58">
        <f t="shared" si="28"/>
        <v>1</v>
      </c>
      <c r="L34" s="58">
        <f t="shared" si="29"/>
        <v>0</v>
      </c>
      <c r="M34" s="58">
        <f t="shared" si="30"/>
        <v>0</v>
      </c>
      <c r="N34" s="58">
        <f t="shared" si="31"/>
        <v>0</v>
      </c>
      <c r="O34" s="58">
        <f t="shared" si="32"/>
        <v>1</v>
      </c>
      <c r="P34" s="58">
        <f t="shared" si="33"/>
        <v>0</v>
      </c>
      <c r="Q34" s="61">
        <f t="shared" si="34"/>
        <v>58.711572289427544</v>
      </c>
      <c r="R34" s="61">
        <f t="shared" si="35"/>
        <v>6.8701721230257347</v>
      </c>
    </row>
    <row r="35" spans="2:18" s="58" customFormat="1" x14ac:dyDescent="0.25">
      <c r="B35" s="57" t="s">
        <v>66</v>
      </c>
      <c r="C35" s="57">
        <v>139.55500000000001</v>
      </c>
      <c r="D35" s="57">
        <v>63.447000000000003</v>
      </c>
      <c r="E35" s="57">
        <v>132.02099999999999</v>
      </c>
      <c r="F35" s="57">
        <v>59.097999999999999</v>
      </c>
      <c r="G35" s="58">
        <f t="shared" si="24"/>
        <v>1.7323522648884833</v>
      </c>
      <c r="H35" s="58">
        <f t="shared" si="25"/>
        <v>1.0472729056899692</v>
      </c>
      <c r="I35" s="59">
        <f t="shared" si="26"/>
        <v>60.004317494437537</v>
      </c>
      <c r="J35" s="60">
        <f t="shared" si="27"/>
        <v>60.004317494437537</v>
      </c>
      <c r="K35" s="58">
        <f t="shared" si="28"/>
        <v>1</v>
      </c>
      <c r="L35" s="58">
        <f t="shared" si="29"/>
        <v>0</v>
      </c>
      <c r="M35" s="58">
        <f t="shared" si="30"/>
        <v>0</v>
      </c>
      <c r="N35" s="58">
        <f t="shared" si="31"/>
        <v>0</v>
      </c>
      <c r="O35" s="58">
        <f t="shared" si="32"/>
        <v>1</v>
      </c>
      <c r="P35" s="58">
        <f t="shared" si="33"/>
        <v>0</v>
      </c>
      <c r="Q35" s="61">
        <f t="shared" si="34"/>
        <v>60.004317494437537</v>
      </c>
      <c r="R35" s="61">
        <f t="shared" si="35"/>
        <v>8.6991354168101296</v>
      </c>
    </row>
    <row r="57" spans="1:2" x14ac:dyDescent="0.25">
      <c r="A57">
        <v>13</v>
      </c>
      <c r="B57" t="s">
        <v>105</v>
      </c>
    </row>
    <row r="58" spans="1:2" x14ac:dyDescent="0.25">
      <c r="A58">
        <v>14</v>
      </c>
      <c r="B58" t="s">
        <v>105</v>
      </c>
    </row>
    <row r="59" spans="1:2" x14ac:dyDescent="0.25">
      <c r="A59">
        <v>15</v>
      </c>
      <c r="B59" t="s">
        <v>105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4"/>
  <sheetViews>
    <sheetView topLeftCell="C10" workbookViewId="0">
      <selection activeCell="M11" sqref="M11"/>
    </sheetView>
  </sheetViews>
  <sheetFormatPr defaultRowHeight="13.8" x14ac:dyDescent="0.25"/>
  <cols>
    <col min="2" max="2" width="52.109375" customWidth="1"/>
  </cols>
  <sheetData>
    <row r="1" spans="2:21" ht="20.399999999999999" x14ac:dyDescent="0.35">
      <c r="B1" t="s">
        <v>32</v>
      </c>
      <c r="C1" t="s">
        <v>0</v>
      </c>
      <c r="D1" t="s">
        <v>1</v>
      </c>
      <c r="E1" t="s">
        <v>2</v>
      </c>
      <c r="F1" t="s">
        <v>3</v>
      </c>
      <c r="G1" s="2" t="s">
        <v>38</v>
      </c>
      <c r="H1" s="2" t="s">
        <v>39</v>
      </c>
      <c r="I1" s="9" t="s">
        <v>40</v>
      </c>
      <c r="J1" s="9" t="s">
        <v>58</v>
      </c>
      <c r="K1" t="s">
        <v>53</v>
      </c>
      <c r="L1" t="s">
        <v>55</v>
      </c>
      <c r="M1" t="s">
        <v>54</v>
      </c>
      <c r="N1" t="s">
        <v>56</v>
      </c>
      <c r="O1" t="s">
        <v>60</v>
      </c>
      <c r="P1" t="s">
        <v>57</v>
      </c>
      <c r="Q1" s="15" t="s">
        <v>59</v>
      </c>
      <c r="R1" s="14" t="s">
        <v>52</v>
      </c>
    </row>
    <row r="2" spans="2:21" s="80" customFormat="1" x14ac:dyDescent="0.25">
      <c r="B2" s="79" t="s">
        <v>67</v>
      </c>
      <c r="C2" s="79">
        <v>18.89</v>
      </c>
      <c r="D2" s="79">
        <v>79.635000000000005</v>
      </c>
      <c r="E2" s="79">
        <v>17.491</v>
      </c>
      <c r="F2" s="79">
        <v>87.846000000000004</v>
      </c>
      <c r="G2" s="80">
        <f t="shared" ref="G2:G33" si="0">ABS(C2-E2)/(D2-F2)</f>
        <v>-0.17038119595664367</v>
      </c>
      <c r="H2" s="80">
        <f t="shared" ref="H2:H33" si="1">ATAN(G2)</f>
        <v>-0.16876062262698791</v>
      </c>
      <c r="I2" s="81">
        <f t="shared" ref="I2:I33" si="2">DEGREES(H2)</f>
        <v>-9.6692714245263911</v>
      </c>
      <c r="J2" s="82">
        <f t="shared" ref="J2:J33" si="3">ABS(I2)</f>
        <v>9.6692714245263911</v>
      </c>
      <c r="K2" s="80">
        <f t="shared" ref="K2:K33" si="4">IF(AND($C2&gt;=$E2,$D2&gt;=$F2),1,0)</f>
        <v>0</v>
      </c>
      <c r="L2" s="80">
        <f t="shared" ref="L2:L33" si="5">IF(AND($C2&lt;$E2,$D2&lt;$F2),3,0)</f>
        <v>0</v>
      </c>
      <c r="M2" s="80">
        <f t="shared" ref="M2:M33" si="6">IF(AND($C2&gt;=$E2,$D2&lt;$F2),2,0)</f>
        <v>2</v>
      </c>
      <c r="N2" s="80">
        <f t="shared" ref="N2:N33" si="7">IF(AND($C2&lt;$E2,$D2&gt;=$F2),4,0)</f>
        <v>0</v>
      </c>
      <c r="O2" s="80">
        <f t="shared" ref="O2:O33" si="8">SUM(K2:N2)</f>
        <v>2</v>
      </c>
      <c r="P2" s="80">
        <f t="shared" ref="P2:P33" si="9">IF(O2=1,0,IF(O2=2,90,IF(O2=3,180,IF(O2=4,270))))</f>
        <v>90</v>
      </c>
      <c r="Q2" s="83">
        <f t="shared" ref="Q2:Q33" si="10">J2+P2</f>
        <v>99.669271424526386</v>
      </c>
      <c r="R2" s="83">
        <f t="shared" ref="R2:R33" si="11">POWER((POWER((C2-E2),2)+POWER((D2-F2),2)),1/2)</f>
        <v>8.3293290245973584</v>
      </c>
      <c r="S2" s="80">
        <v>3</v>
      </c>
      <c r="T2" s="80">
        <v>10</v>
      </c>
      <c r="U2" s="84">
        <v>0.3</v>
      </c>
    </row>
    <row r="3" spans="2:21" s="80" customFormat="1" x14ac:dyDescent="0.25">
      <c r="B3" s="79" t="s">
        <v>67</v>
      </c>
      <c r="C3" s="79">
        <v>31.41</v>
      </c>
      <c r="D3" s="79">
        <v>76.423000000000002</v>
      </c>
      <c r="E3" s="79">
        <v>29.166</v>
      </c>
      <c r="F3" s="79">
        <v>80.216999999999999</v>
      </c>
      <c r="G3" s="80">
        <f t="shared" si="0"/>
        <v>-0.59146020031628932</v>
      </c>
      <c r="H3" s="80">
        <f t="shared" si="1"/>
        <v>-0.5341165722983775</v>
      </c>
      <c r="I3" s="81">
        <f t="shared" si="2"/>
        <v>-30.602625360691132</v>
      </c>
      <c r="J3" s="82">
        <f t="shared" si="3"/>
        <v>30.602625360691132</v>
      </c>
      <c r="K3" s="80">
        <f t="shared" si="4"/>
        <v>0</v>
      </c>
      <c r="L3" s="80">
        <f t="shared" si="5"/>
        <v>0</v>
      </c>
      <c r="M3" s="80">
        <f t="shared" si="6"/>
        <v>2</v>
      </c>
      <c r="N3" s="80">
        <f t="shared" si="7"/>
        <v>0</v>
      </c>
      <c r="O3" s="80">
        <f t="shared" si="8"/>
        <v>2</v>
      </c>
      <c r="P3" s="80">
        <f t="shared" si="9"/>
        <v>90</v>
      </c>
      <c r="Q3" s="83">
        <f t="shared" si="10"/>
        <v>120.60262536069114</v>
      </c>
      <c r="R3" s="83">
        <f t="shared" si="11"/>
        <v>4.4079441920242113</v>
      </c>
    </row>
    <row r="4" spans="2:21" s="80" customFormat="1" x14ac:dyDescent="0.25">
      <c r="B4" s="79" t="s">
        <v>67</v>
      </c>
      <c r="C4" s="79">
        <v>59.362000000000002</v>
      </c>
      <c r="D4" s="79">
        <v>84.885000000000005</v>
      </c>
      <c r="E4" s="79">
        <v>60.55</v>
      </c>
      <c r="F4" s="79">
        <v>79.73</v>
      </c>
      <c r="G4" s="80">
        <f t="shared" si="0"/>
        <v>0.2304558680892328</v>
      </c>
      <c r="H4" s="80">
        <f t="shared" si="1"/>
        <v>0.22650130913465552</v>
      </c>
      <c r="I4" s="81">
        <f t="shared" si="2"/>
        <v>12.977569067603723</v>
      </c>
      <c r="J4" s="82">
        <f t="shared" si="3"/>
        <v>12.977569067603723</v>
      </c>
      <c r="K4" s="80">
        <f t="shared" si="4"/>
        <v>0</v>
      </c>
      <c r="L4" s="80">
        <f t="shared" si="5"/>
        <v>0</v>
      </c>
      <c r="M4" s="80">
        <f t="shared" si="6"/>
        <v>0</v>
      </c>
      <c r="N4" s="80">
        <f t="shared" si="7"/>
        <v>4</v>
      </c>
      <c r="O4" s="80">
        <f t="shared" si="8"/>
        <v>4</v>
      </c>
      <c r="P4" s="80">
        <f t="shared" si="9"/>
        <v>270</v>
      </c>
      <c r="Q4" s="83">
        <f t="shared" si="10"/>
        <v>282.97756906760372</v>
      </c>
      <c r="R4" s="83">
        <f t="shared" si="11"/>
        <v>5.2901199419294835</v>
      </c>
    </row>
    <row r="5" spans="2:21" s="80" customFormat="1" x14ac:dyDescent="0.25">
      <c r="B5" s="79" t="s">
        <v>68</v>
      </c>
      <c r="C5" s="79">
        <v>138.41999999999999</v>
      </c>
      <c r="D5" s="79">
        <v>90.85</v>
      </c>
      <c r="E5" s="79">
        <v>141.61199999999999</v>
      </c>
      <c r="F5" s="79">
        <v>92.091999999999999</v>
      </c>
      <c r="G5" s="80">
        <f t="shared" si="0"/>
        <v>-2.5700483091787407</v>
      </c>
      <c r="H5" s="80">
        <f t="shared" si="1"/>
        <v>-1.1997236320885321</v>
      </c>
      <c r="I5" s="81">
        <f t="shared" si="2"/>
        <v>-68.739100700778835</v>
      </c>
      <c r="J5" s="82">
        <f t="shared" si="3"/>
        <v>68.739100700778835</v>
      </c>
      <c r="K5" s="80">
        <f t="shared" si="4"/>
        <v>0</v>
      </c>
      <c r="L5" s="80">
        <f t="shared" si="5"/>
        <v>3</v>
      </c>
      <c r="M5" s="80">
        <f t="shared" si="6"/>
        <v>0</v>
      </c>
      <c r="N5" s="80">
        <f t="shared" si="7"/>
        <v>0</v>
      </c>
      <c r="O5" s="80">
        <f t="shared" si="8"/>
        <v>3</v>
      </c>
      <c r="P5" s="80">
        <f t="shared" si="9"/>
        <v>180</v>
      </c>
      <c r="Q5" s="83">
        <f t="shared" si="10"/>
        <v>248.73910070077883</v>
      </c>
      <c r="R5" s="83">
        <f t="shared" si="11"/>
        <v>3.4251172242713182</v>
      </c>
    </row>
    <row r="6" spans="2:21" s="80" customFormat="1" x14ac:dyDescent="0.25">
      <c r="B6" s="79" t="s">
        <v>68</v>
      </c>
      <c r="C6" s="79">
        <v>165.07300000000001</v>
      </c>
      <c r="D6" s="79">
        <v>102.373</v>
      </c>
      <c r="E6" s="79">
        <v>170.13499999999999</v>
      </c>
      <c r="F6" s="79">
        <v>104.84</v>
      </c>
      <c r="G6" s="80">
        <f t="shared" si="0"/>
        <v>-2.051884880421559</v>
      </c>
      <c r="H6" s="80">
        <f t="shared" si="1"/>
        <v>-1.1173143591875438</v>
      </c>
      <c r="I6" s="81">
        <f t="shared" si="2"/>
        <v>-64.017397170810383</v>
      </c>
      <c r="J6" s="82">
        <f t="shared" si="3"/>
        <v>64.017397170810383</v>
      </c>
      <c r="K6" s="80">
        <f t="shared" si="4"/>
        <v>0</v>
      </c>
      <c r="L6" s="80">
        <f t="shared" si="5"/>
        <v>3</v>
      </c>
      <c r="M6" s="80">
        <f t="shared" si="6"/>
        <v>0</v>
      </c>
      <c r="N6" s="80">
        <f t="shared" si="7"/>
        <v>0</v>
      </c>
      <c r="O6" s="80">
        <f t="shared" si="8"/>
        <v>3</v>
      </c>
      <c r="P6" s="80">
        <f t="shared" si="9"/>
        <v>180</v>
      </c>
      <c r="Q6" s="83">
        <f t="shared" si="10"/>
        <v>244.0173971708104</v>
      </c>
      <c r="R6" s="83">
        <f t="shared" si="11"/>
        <v>5.6311573410800575</v>
      </c>
    </row>
    <row r="7" spans="2:21" s="80" customFormat="1" x14ac:dyDescent="0.25">
      <c r="B7" s="79" t="s">
        <v>68</v>
      </c>
      <c r="C7" s="79">
        <v>192.00800000000001</v>
      </c>
      <c r="D7" s="79">
        <v>104.04</v>
      </c>
      <c r="E7" s="79">
        <v>188.55699999999999</v>
      </c>
      <c r="F7" s="79">
        <v>106.658</v>
      </c>
      <c r="G7" s="80">
        <f t="shared" si="0"/>
        <v>-1.318181818181829</v>
      </c>
      <c r="H7" s="80">
        <f t="shared" si="1"/>
        <v>-0.9218007677983997</v>
      </c>
      <c r="I7" s="81">
        <f t="shared" si="2"/>
        <v>-52.815293546767101</v>
      </c>
      <c r="J7" s="82">
        <f t="shared" si="3"/>
        <v>52.815293546767101</v>
      </c>
      <c r="K7" s="80">
        <f t="shared" si="4"/>
        <v>0</v>
      </c>
      <c r="L7" s="80">
        <f t="shared" si="5"/>
        <v>0</v>
      </c>
      <c r="M7" s="80">
        <f t="shared" si="6"/>
        <v>2</v>
      </c>
      <c r="N7" s="80">
        <f t="shared" si="7"/>
        <v>0</v>
      </c>
      <c r="O7" s="80">
        <f t="shared" si="8"/>
        <v>2</v>
      </c>
      <c r="P7" s="80">
        <f t="shared" si="9"/>
        <v>90</v>
      </c>
      <c r="Q7" s="83">
        <f t="shared" si="10"/>
        <v>142.81529354676709</v>
      </c>
      <c r="R7" s="83">
        <f t="shared" si="11"/>
        <v>4.3316653841219228</v>
      </c>
    </row>
    <row r="8" spans="2:21" s="80" customFormat="1" x14ac:dyDescent="0.25">
      <c r="B8" s="79" t="s">
        <v>68</v>
      </c>
      <c r="C8" s="79">
        <v>214.547</v>
      </c>
      <c r="D8" s="79">
        <v>99.95</v>
      </c>
      <c r="E8" s="79">
        <v>205.53899999999999</v>
      </c>
      <c r="F8" s="79">
        <v>100.80800000000001</v>
      </c>
      <c r="G8" s="80">
        <f t="shared" si="0"/>
        <v>-10.49883449883446</v>
      </c>
      <c r="H8" s="80">
        <f t="shared" si="1"/>
        <v>-1.4758341428846125</v>
      </c>
      <c r="I8" s="81">
        <f t="shared" si="2"/>
        <v>-84.559067648595587</v>
      </c>
      <c r="J8" s="82">
        <f t="shared" si="3"/>
        <v>84.559067648595587</v>
      </c>
      <c r="K8" s="80">
        <f t="shared" si="4"/>
        <v>0</v>
      </c>
      <c r="L8" s="80">
        <f t="shared" si="5"/>
        <v>0</v>
      </c>
      <c r="M8" s="80">
        <f t="shared" si="6"/>
        <v>2</v>
      </c>
      <c r="N8" s="80">
        <f t="shared" si="7"/>
        <v>0</v>
      </c>
      <c r="O8" s="80">
        <f t="shared" si="8"/>
        <v>2</v>
      </c>
      <c r="P8" s="80">
        <f t="shared" si="9"/>
        <v>90</v>
      </c>
      <c r="Q8" s="83">
        <f t="shared" si="10"/>
        <v>174.5590676485956</v>
      </c>
      <c r="R8" s="83">
        <f t="shared" si="11"/>
        <v>9.0487694190978356</v>
      </c>
    </row>
    <row r="9" spans="2:21" s="80" customFormat="1" x14ac:dyDescent="0.25">
      <c r="B9" s="79" t="s">
        <v>72</v>
      </c>
      <c r="C9" s="79">
        <v>53.13</v>
      </c>
      <c r="D9" s="79">
        <v>91.224000000000004</v>
      </c>
      <c r="E9" s="79">
        <v>60.79</v>
      </c>
      <c r="F9" s="79">
        <v>85.230999999999995</v>
      </c>
      <c r="G9" s="80">
        <f>ABS(C9-E9)/(D9-F9)</f>
        <v>1.278157850825961</v>
      </c>
      <c r="H9" s="80">
        <f>ATAN(G9)</f>
        <v>0.9068945027196994</v>
      </c>
      <c r="I9" s="81">
        <f>DEGREES(H9)</f>
        <v>51.961227469454336</v>
      </c>
      <c r="J9" s="82">
        <f>ABS(I9)</f>
        <v>51.961227469454336</v>
      </c>
      <c r="K9" s="80">
        <f>IF(AND($C9&gt;=$E9,$D9&gt;=$F9),1,0)</f>
        <v>0</v>
      </c>
      <c r="L9" s="80">
        <f>IF(AND($C9&lt;$E9,$D9&lt;$F9),3,0)</f>
        <v>0</v>
      </c>
      <c r="M9" s="80">
        <f>IF(AND($C9&gt;=$E9,$D9&lt;$F9),2,0)</f>
        <v>0</v>
      </c>
      <c r="N9" s="80">
        <f>IF(AND($C9&lt;$E9,$D9&gt;=$F9),4,0)</f>
        <v>4</v>
      </c>
      <c r="O9" s="80">
        <f>SUM(K9:N9)</f>
        <v>4</v>
      </c>
      <c r="P9" s="80">
        <f>IF(O9=1,0,IF(O9=2,90,IF(O9=3,180,IF(O9=4,270))))</f>
        <v>270</v>
      </c>
      <c r="Q9" s="83">
        <f>J9+P9</f>
        <v>321.96122746945434</v>
      </c>
      <c r="R9" s="83">
        <f>POWER((POWER((C9-E9),2)+POWER((D9-F9),2)),1/2)</f>
        <v>9.725823821147495</v>
      </c>
    </row>
    <row r="10" spans="2:21" s="80" customFormat="1" x14ac:dyDescent="0.25">
      <c r="B10" s="79" t="s">
        <v>72</v>
      </c>
      <c r="C10" s="79">
        <v>100.774</v>
      </c>
      <c r="D10" s="79">
        <v>59.279000000000003</v>
      </c>
      <c r="E10" s="79">
        <v>99.055999999999997</v>
      </c>
      <c r="F10" s="79">
        <v>72.119</v>
      </c>
      <c r="G10" s="80">
        <f>ABS(C10-E10)/(D10-F10)</f>
        <v>-0.13380062305295981</v>
      </c>
      <c r="H10" s="80">
        <f>ATAN(G10)</f>
        <v>-0.13301063161351834</v>
      </c>
      <c r="I10" s="81">
        <f>DEGREES(H10)</f>
        <v>-7.6209478218239637</v>
      </c>
      <c r="J10" s="82">
        <f>ABS(I10)</f>
        <v>7.6209478218239637</v>
      </c>
      <c r="K10" s="80">
        <f>IF(AND($C10&gt;=$E10,$D10&gt;=$F10),1,0)</f>
        <v>0</v>
      </c>
      <c r="L10" s="80">
        <f>IF(AND($C10&lt;$E10,$D10&lt;$F10),3,0)</f>
        <v>0</v>
      </c>
      <c r="M10" s="80">
        <f>IF(AND($C10&gt;=$E10,$D10&lt;$F10),2,0)</f>
        <v>2</v>
      </c>
      <c r="N10" s="80">
        <f>IF(AND($C10&lt;$E10,$D10&gt;=$F10),4,0)</f>
        <v>0</v>
      </c>
      <c r="O10" s="80">
        <f>SUM(K10:N10)</f>
        <v>2</v>
      </c>
      <c r="P10" s="80">
        <f>IF(O10=1,0,IF(O10=2,90,IF(O10=3,180,IF(O10=4,270))))</f>
        <v>90</v>
      </c>
      <c r="Q10" s="83">
        <f>J10+P10</f>
        <v>97.620947821823961</v>
      </c>
      <c r="R10" s="83">
        <f>POWER((POWER((C10-E10),2)+POWER((D10-F10),2)),1/2)</f>
        <v>12.954424881097575</v>
      </c>
    </row>
    <row r="11" spans="2:21" s="80" customFormat="1" x14ac:dyDescent="0.25">
      <c r="B11" s="79" t="s">
        <v>72</v>
      </c>
      <c r="C11" s="79">
        <v>175.476</v>
      </c>
      <c r="D11" s="79">
        <v>84.013000000000005</v>
      </c>
      <c r="E11" s="79">
        <v>176.07499999999999</v>
      </c>
      <c r="F11" s="79">
        <v>75.628</v>
      </c>
      <c r="G11" s="80">
        <f>ABS(C11-E11)/(D11-F11)</f>
        <v>7.1437090041739912E-2</v>
      </c>
      <c r="H11" s="80">
        <f>ATAN(G11)</f>
        <v>7.1315940151636545E-2</v>
      </c>
      <c r="I11" s="81">
        <f>DEGREES(H11)</f>
        <v>4.0861023826963425</v>
      </c>
      <c r="J11" s="82">
        <f>ABS(I11)</f>
        <v>4.0861023826963425</v>
      </c>
      <c r="K11" s="80">
        <f>IF(AND($C11&gt;=$E11,$D11&gt;=$F11),1,0)</f>
        <v>0</v>
      </c>
      <c r="L11" s="80">
        <f>IF(AND($C11&lt;$E11,$D11&lt;$F11),3,0)</f>
        <v>0</v>
      </c>
      <c r="M11" s="80">
        <f>IF(AND($C11&gt;=$E11,$D11&lt;$F11),2,0)</f>
        <v>0</v>
      </c>
      <c r="N11" s="80">
        <f>IF(AND($C11&lt;$E11,$D11&gt;=$F11),4,0)</f>
        <v>4</v>
      </c>
      <c r="O11" s="80">
        <f>SUM(K11:N11)</f>
        <v>4</v>
      </c>
      <c r="P11" s="80">
        <f>IF(O11=1,0,IF(O11=2,90,IF(O11=3,180,IF(O11=4,270))))</f>
        <v>270</v>
      </c>
      <c r="Q11" s="83">
        <f>J11+P11</f>
        <v>274.08610238269637</v>
      </c>
      <c r="R11" s="83">
        <f>POWER((POWER((C11-E11),2)+POWER((D11-F11),2)),1/2)</f>
        <v>8.4063681813253979</v>
      </c>
    </row>
    <row r="12" spans="2:21" s="53" customFormat="1" x14ac:dyDescent="0.25">
      <c r="B12" s="52" t="s">
        <v>69</v>
      </c>
      <c r="C12" s="52">
        <v>65.891000000000005</v>
      </c>
      <c r="D12" s="52">
        <v>46.213000000000001</v>
      </c>
      <c r="E12" s="52">
        <v>56.298000000000002</v>
      </c>
      <c r="F12" s="52">
        <v>45.591999999999999</v>
      </c>
      <c r="G12" s="53">
        <f t="shared" si="0"/>
        <v>15.447665056360659</v>
      </c>
      <c r="H12" s="53">
        <f t="shared" si="1"/>
        <v>1.5061518230780964</v>
      </c>
      <c r="I12" s="54">
        <f t="shared" si="2"/>
        <v>86.296142768309579</v>
      </c>
      <c r="J12" s="55">
        <f t="shared" si="3"/>
        <v>86.296142768309579</v>
      </c>
      <c r="K12" s="53">
        <f t="shared" si="4"/>
        <v>1</v>
      </c>
      <c r="L12" s="53">
        <f t="shared" si="5"/>
        <v>0</v>
      </c>
      <c r="M12" s="53">
        <f t="shared" si="6"/>
        <v>0</v>
      </c>
      <c r="N12" s="53">
        <f t="shared" si="7"/>
        <v>0</v>
      </c>
      <c r="O12" s="53">
        <f t="shared" si="8"/>
        <v>1</v>
      </c>
      <c r="P12" s="53">
        <f t="shared" si="9"/>
        <v>0</v>
      </c>
      <c r="Q12" s="56">
        <f t="shared" si="10"/>
        <v>86.296142768309579</v>
      </c>
      <c r="R12" s="56">
        <f t="shared" si="11"/>
        <v>9.6130791112941587</v>
      </c>
    </row>
    <row r="13" spans="2:21" s="53" customFormat="1" x14ac:dyDescent="0.25">
      <c r="B13" s="52" t="s">
        <v>69</v>
      </c>
      <c r="C13" s="52">
        <v>101.297</v>
      </c>
      <c r="D13" s="52">
        <v>73.361000000000004</v>
      </c>
      <c r="E13" s="52">
        <v>105.503</v>
      </c>
      <c r="F13" s="52">
        <v>79.819000000000003</v>
      </c>
      <c r="G13" s="53">
        <f t="shared" si="0"/>
        <v>-0.65128522762465224</v>
      </c>
      <c r="H13" s="53">
        <f t="shared" si="1"/>
        <v>-0.57727818926405827</v>
      </c>
      <c r="I13" s="54">
        <f t="shared" si="2"/>
        <v>-33.075603849784891</v>
      </c>
      <c r="J13" s="55">
        <f t="shared" si="3"/>
        <v>33.075603849784891</v>
      </c>
      <c r="K13" s="53">
        <f t="shared" si="4"/>
        <v>0</v>
      </c>
      <c r="L13" s="53">
        <f t="shared" si="5"/>
        <v>3</v>
      </c>
      <c r="M13" s="53">
        <f t="shared" si="6"/>
        <v>0</v>
      </c>
      <c r="N13" s="53">
        <f t="shared" si="7"/>
        <v>0</v>
      </c>
      <c r="O13" s="53">
        <f t="shared" si="8"/>
        <v>3</v>
      </c>
      <c r="P13" s="53">
        <f t="shared" si="9"/>
        <v>180</v>
      </c>
      <c r="Q13" s="56">
        <f t="shared" si="10"/>
        <v>213.0756038497849</v>
      </c>
      <c r="R13" s="56">
        <f t="shared" si="11"/>
        <v>7.7068930185905664</v>
      </c>
    </row>
    <row r="14" spans="2:21" s="53" customFormat="1" x14ac:dyDescent="0.25">
      <c r="B14" s="52" t="s">
        <v>69</v>
      </c>
      <c r="C14" s="52">
        <v>114.83499999999999</v>
      </c>
      <c r="D14" s="52">
        <v>16.911999999999999</v>
      </c>
      <c r="E14" s="52">
        <v>108.74</v>
      </c>
      <c r="F14" s="52">
        <v>28.632999999999999</v>
      </c>
      <c r="G14" s="53">
        <f t="shared" si="0"/>
        <v>-0.52000682535619813</v>
      </c>
      <c r="H14" s="53">
        <f t="shared" si="1"/>
        <v>-0.47952466458164666</v>
      </c>
      <c r="I14" s="54">
        <f t="shared" si="2"/>
        <v>-27.474739452954783</v>
      </c>
      <c r="J14" s="55">
        <f t="shared" si="3"/>
        <v>27.474739452954783</v>
      </c>
      <c r="K14" s="53">
        <f t="shared" si="4"/>
        <v>0</v>
      </c>
      <c r="L14" s="53">
        <f t="shared" si="5"/>
        <v>0</v>
      </c>
      <c r="M14" s="53">
        <f t="shared" si="6"/>
        <v>2</v>
      </c>
      <c r="N14" s="53">
        <f t="shared" si="7"/>
        <v>0</v>
      </c>
      <c r="O14" s="53">
        <f t="shared" si="8"/>
        <v>2</v>
      </c>
      <c r="P14" s="53">
        <f t="shared" si="9"/>
        <v>90</v>
      </c>
      <c r="Q14" s="56">
        <f t="shared" si="10"/>
        <v>117.47473945295478</v>
      </c>
      <c r="R14" s="56">
        <f t="shared" si="11"/>
        <v>13.211013057294283</v>
      </c>
      <c r="S14" s="53">
        <v>6</v>
      </c>
      <c r="T14" s="53">
        <v>12</v>
      </c>
      <c r="U14" s="64">
        <v>0.5</v>
      </c>
    </row>
    <row r="15" spans="2:21" s="53" customFormat="1" x14ac:dyDescent="0.25">
      <c r="B15" s="52" t="s">
        <v>69</v>
      </c>
      <c r="C15" s="52">
        <v>129.76499999999999</v>
      </c>
      <c r="D15" s="52">
        <v>37.121000000000002</v>
      </c>
      <c r="E15" s="52">
        <v>120.06399999999999</v>
      </c>
      <c r="F15" s="52">
        <v>44.201000000000001</v>
      </c>
      <c r="G15" s="53">
        <f t="shared" si="0"/>
        <v>-1.3701977401129937</v>
      </c>
      <c r="H15" s="53">
        <f t="shared" si="1"/>
        <v>-0.94033491590141327</v>
      </c>
      <c r="I15" s="54">
        <f t="shared" si="2"/>
        <v>-53.877222009940184</v>
      </c>
      <c r="J15" s="55">
        <f t="shared" si="3"/>
        <v>53.877222009940184</v>
      </c>
      <c r="K15" s="53">
        <f t="shared" si="4"/>
        <v>0</v>
      </c>
      <c r="L15" s="53">
        <f t="shared" si="5"/>
        <v>0</v>
      </c>
      <c r="M15" s="53">
        <f t="shared" si="6"/>
        <v>2</v>
      </c>
      <c r="N15" s="53">
        <f t="shared" si="7"/>
        <v>0</v>
      </c>
      <c r="O15" s="53">
        <f t="shared" si="8"/>
        <v>2</v>
      </c>
      <c r="P15" s="53">
        <f t="shared" si="9"/>
        <v>90</v>
      </c>
      <c r="Q15" s="56">
        <f t="shared" si="10"/>
        <v>143.87722200994017</v>
      </c>
      <c r="R15" s="56">
        <f t="shared" si="11"/>
        <v>12.009821022812948</v>
      </c>
    </row>
    <row r="16" spans="2:21" s="53" customFormat="1" x14ac:dyDescent="0.25">
      <c r="B16" s="52" t="s">
        <v>69</v>
      </c>
      <c r="C16" s="52">
        <v>149.94399999999999</v>
      </c>
      <c r="D16" s="52">
        <v>53.261000000000003</v>
      </c>
      <c r="E16" s="52">
        <v>143.042</v>
      </c>
      <c r="F16" s="52">
        <v>64.971999999999994</v>
      </c>
      <c r="G16" s="53">
        <f t="shared" si="0"/>
        <v>-0.58936043036461372</v>
      </c>
      <c r="H16" s="53">
        <f t="shared" si="1"/>
        <v>-0.53255955438849489</v>
      </c>
      <c r="I16" s="54">
        <f t="shared" si="2"/>
        <v>-30.513414805828578</v>
      </c>
      <c r="J16" s="55">
        <f t="shared" si="3"/>
        <v>30.513414805828578</v>
      </c>
      <c r="K16" s="53">
        <f t="shared" si="4"/>
        <v>0</v>
      </c>
      <c r="L16" s="53">
        <f t="shared" si="5"/>
        <v>0</v>
      </c>
      <c r="M16" s="53">
        <f t="shared" si="6"/>
        <v>2</v>
      </c>
      <c r="N16" s="53">
        <f t="shared" si="7"/>
        <v>0</v>
      </c>
      <c r="O16" s="53">
        <f t="shared" si="8"/>
        <v>2</v>
      </c>
      <c r="P16" s="53">
        <f t="shared" si="9"/>
        <v>90</v>
      </c>
      <c r="Q16" s="56">
        <f t="shared" si="10"/>
        <v>120.51341480582857</v>
      </c>
      <c r="R16" s="56">
        <f t="shared" si="11"/>
        <v>13.593569251671896</v>
      </c>
    </row>
    <row r="17" spans="2:21" s="53" customFormat="1" x14ac:dyDescent="0.25">
      <c r="B17" s="52" t="s">
        <v>69</v>
      </c>
      <c r="C17" s="52">
        <v>153.34</v>
      </c>
      <c r="D17" s="52">
        <v>96.774000000000001</v>
      </c>
      <c r="E17" s="52">
        <v>160.376</v>
      </c>
      <c r="F17" s="52">
        <v>90.287999999999997</v>
      </c>
      <c r="G17" s="53">
        <f t="shared" si="0"/>
        <v>1.084798026518655</v>
      </c>
      <c r="H17" s="53">
        <f t="shared" si="1"/>
        <v>0.82605021131678202</v>
      </c>
      <c r="I17" s="54">
        <f t="shared" si="2"/>
        <v>47.329190774341406</v>
      </c>
      <c r="J17" s="55">
        <f t="shared" si="3"/>
        <v>47.329190774341406</v>
      </c>
      <c r="K17" s="53">
        <f t="shared" si="4"/>
        <v>0</v>
      </c>
      <c r="L17" s="53">
        <f t="shared" si="5"/>
        <v>0</v>
      </c>
      <c r="M17" s="53">
        <f t="shared" si="6"/>
        <v>0</v>
      </c>
      <c r="N17" s="53">
        <f t="shared" si="7"/>
        <v>4</v>
      </c>
      <c r="O17" s="53">
        <f t="shared" si="8"/>
        <v>4</v>
      </c>
      <c r="P17" s="53">
        <f t="shared" si="9"/>
        <v>270</v>
      </c>
      <c r="Q17" s="56">
        <f t="shared" si="10"/>
        <v>317.32919077434138</v>
      </c>
      <c r="R17" s="56">
        <f t="shared" si="11"/>
        <v>9.5694039521800978</v>
      </c>
    </row>
    <row r="18" spans="2:21" s="53" customFormat="1" x14ac:dyDescent="0.25">
      <c r="B18" s="52" t="s">
        <v>69</v>
      </c>
      <c r="C18" s="52">
        <v>201.55500000000001</v>
      </c>
      <c r="D18" s="52">
        <v>74.17</v>
      </c>
      <c r="E18" s="52">
        <v>198.61699999999999</v>
      </c>
      <c r="F18" s="52">
        <v>66.894999999999996</v>
      </c>
      <c r="G18" s="53">
        <f t="shared" si="0"/>
        <v>0.40384879725086109</v>
      </c>
      <c r="H18" s="53">
        <f t="shared" si="1"/>
        <v>0.38381989602617383</v>
      </c>
      <c r="I18" s="54">
        <f t="shared" si="2"/>
        <v>21.991260135449838</v>
      </c>
      <c r="J18" s="55">
        <f t="shared" si="3"/>
        <v>21.991260135449838</v>
      </c>
      <c r="K18" s="53">
        <f t="shared" si="4"/>
        <v>1</v>
      </c>
      <c r="L18" s="53">
        <f t="shared" si="5"/>
        <v>0</v>
      </c>
      <c r="M18" s="53">
        <f t="shared" si="6"/>
        <v>0</v>
      </c>
      <c r="N18" s="53">
        <f t="shared" si="7"/>
        <v>0</v>
      </c>
      <c r="O18" s="53">
        <f t="shared" si="8"/>
        <v>1</v>
      </c>
      <c r="P18" s="53">
        <f t="shared" si="9"/>
        <v>0</v>
      </c>
      <c r="Q18" s="56">
        <f t="shared" si="10"/>
        <v>21.991260135449838</v>
      </c>
      <c r="R18" s="56">
        <f t="shared" si="11"/>
        <v>7.845856804709106</v>
      </c>
    </row>
    <row r="19" spans="2:21" s="53" customFormat="1" x14ac:dyDescent="0.25">
      <c r="B19" s="52" t="s">
        <v>70</v>
      </c>
      <c r="C19" s="52">
        <v>23.687000000000001</v>
      </c>
      <c r="D19" s="52">
        <v>46.856999999999999</v>
      </c>
      <c r="E19" s="52">
        <v>14.28</v>
      </c>
      <c r="F19" s="52">
        <v>48.889000000000003</v>
      </c>
      <c r="G19" s="53">
        <f t="shared" si="0"/>
        <v>-4.6294291338582605</v>
      </c>
      <c r="H19" s="53">
        <f t="shared" si="1"/>
        <v>-1.3580556083837536</v>
      </c>
      <c r="I19" s="54">
        <f t="shared" si="2"/>
        <v>-77.810854704460425</v>
      </c>
      <c r="J19" s="55">
        <f t="shared" si="3"/>
        <v>77.810854704460425</v>
      </c>
      <c r="K19" s="53">
        <f t="shared" si="4"/>
        <v>0</v>
      </c>
      <c r="L19" s="53">
        <f t="shared" si="5"/>
        <v>0</v>
      </c>
      <c r="M19" s="53">
        <f t="shared" si="6"/>
        <v>2</v>
      </c>
      <c r="N19" s="53">
        <f t="shared" si="7"/>
        <v>0</v>
      </c>
      <c r="O19" s="53">
        <f t="shared" si="8"/>
        <v>2</v>
      </c>
      <c r="P19" s="53">
        <f t="shared" si="9"/>
        <v>90</v>
      </c>
      <c r="Q19" s="56">
        <f t="shared" si="10"/>
        <v>167.81085470446044</v>
      </c>
      <c r="R19" s="56">
        <f t="shared" si="11"/>
        <v>9.623963476655554</v>
      </c>
    </row>
    <row r="20" spans="2:21" s="53" customFormat="1" x14ac:dyDescent="0.25">
      <c r="B20" s="52" t="s">
        <v>70</v>
      </c>
      <c r="C20" s="52">
        <v>50.204000000000001</v>
      </c>
      <c r="D20" s="52">
        <v>66.995000000000005</v>
      </c>
      <c r="E20" s="52">
        <v>49.862000000000002</v>
      </c>
      <c r="F20" s="52">
        <v>69.817999999999998</v>
      </c>
      <c r="G20" s="53">
        <f t="shared" si="0"/>
        <v>-0.12114771519659921</v>
      </c>
      <c r="H20" s="53">
        <f t="shared" si="1"/>
        <v>-0.12056019465210377</v>
      </c>
      <c r="I20" s="54">
        <f t="shared" si="2"/>
        <v>-6.9075903308412245</v>
      </c>
      <c r="J20" s="55">
        <f t="shared" si="3"/>
        <v>6.9075903308412245</v>
      </c>
      <c r="K20" s="53">
        <f t="shared" si="4"/>
        <v>0</v>
      </c>
      <c r="L20" s="53">
        <f t="shared" si="5"/>
        <v>0</v>
      </c>
      <c r="M20" s="53">
        <f t="shared" si="6"/>
        <v>2</v>
      </c>
      <c r="N20" s="53">
        <f t="shared" si="7"/>
        <v>0</v>
      </c>
      <c r="O20" s="53">
        <f t="shared" si="8"/>
        <v>2</v>
      </c>
      <c r="P20" s="53">
        <f t="shared" si="9"/>
        <v>90</v>
      </c>
      <c r="Q20" s="56">
        <f t="shared" si="10"/>
        <v>96.907590330841231</v>
      </c>
      <c r="R20" s="56">
        <f t="shared" si="11"/>
        <v>2.8436408001011593</v>
      </c>
    </row>
    <row r="21" spans="2:21" s="53" customFormat="1" x14ac:dyDescent="0.25">
      <c r="B21" s="52" t="s">
        <v>70</v>
      </c>
      <c r="C21" s="52">
        <v>141.56299999999999</v>
      </c>
      <c r="D21" s="52">
        <v>90.876999999999995</v>
      </c>
      <c r="E21" s="52">
        <v>149.553</v>
      </c>
      <c r="F21" s="52">
        <v>85.444000000000003</v>
      </c>
      <c r="G21" s="53">
        <f t="shared" si="0"/>
        <v>1.4706423706975924</v>
      </c>
      <c r="H21" s="53">
        <f t="shared" si="1"/>
        <v>0.97363678548316823</v>
      </c>
      <c r="I21" s="54">
        <f t="shared" si="2"/>
        <v>55.785278586869836</v>
      </c>
      <c r="J21" s="55">
        <f t="shared" si="3"/>
        <v>55.785278586869836</v>
      </c>
      <c r="K21" s="53">
        <f t="shared" si="4"/>
        <v>0</v>
      </c>
      <c r="L21" s="53">
        <f t="shared" si="5"/>
        <v>0</v>
      </c>
      <c r="M21" s="53">
        <f t="shared" si="6"/>
        <v>0</v>
      </c>
      <c r="N21" s="53">
        <f t="shared" si="7"/>
        <v>4</v>
      </c>
      <c r="O21" s="53">
        <f t="shared" si="8"/>
        <v>4</v>
      </c>
      <c r="P21" s="53">
        <f t="shared" si="9"/>
        <v>270</v>
      </c>
      <c r="Q21" s="56">
        <f t="shared" si="10"/>
        <v>325.78527858686982</v>
      </c>
      <c r="R21" s="56">
        <f t="shared" si="11"/>
        <v>9.6621730992567123</v>
      </c>
    </row>
    <row r="22" spans="2:21" s="53" customFormat="1" x14ac:dyDescent="0.25">
      <c r="B22" s="52" t="s">
        <v>70</v>
      </c>
      <c r="C22" s="52">
        <v>185.52500000000001</v>
      </c>
      <c r="D22" s="52">
        <v>112.173</v>
      </c>
      <c r="E22" s="52">
        <v>183.755</v>
      </c>
      <c r="F22" s="52">
        <v>102.27200000000001</v>
      </c>
      <c r="G22" s="53">
        <f t="shared" si="0"/>
        <v>0.17876982123017987</v>
      </c>
      <c r="H22" s="53">
        <f t="shared" si="1"/>
        <v>0.17690111132672418</v>
      </c>
      <c r="I22" s="54">
        <f t="shared" si="2"/>
        <v>10.135687070195218</v>
      </c>
      <c r="J22" s="55">
        <f t="shared" si="3"/>
        <v>10.135687070195218</v>
      </c>
      <c r="K22" s="53">
        <f t="shared" si="4"/>
        <v>1</v>
      </c>
      <c r="L22" s="53">
        <f t="shared" si="5"/>
        <v>0</v>
      </c>
      <c r="M22" s="53">
        <f t="shared" si="6"/>
        <v>0</v>
      </c>
      <c r="N22" s="53">
        <f t="shared" si="7"/>
        <v>0</v>
      </c>
      <c r="O22" s="53">
        <f t="shared" si="8"/>
        <v>1</v>
      </c>
      <c r="P22" s="53">
        <f t="shared" si="9"/>
        <v>0</v>
      </c>
      <c r="Q22" s="56">
        <f t="shared" si="10"/>
        <v>10.135687070195218</v>
      </c>
      <c r="R22" s="56">
        <f t="shared" si="11"/>
        <v>10.057967041107261</v>
      </c>
    </row>
    <row r="23" spans="2:21" s="53" customFormat="1" x14ac:dyDescent="0.25">
      <c r="B23" s="52" t="s">
        <v>70</v>
      </c>
      <c r="C23" s="52">
        <v>208.178</v>
      </c>
      <c r="D23" s="52">
        <v>94.975999999999999</v>
      </c>
      <c r="E23" s="52">
        <v>212.16300000000001</v>
      </c>
      <c r="F23" s="52">
        <v>82.012</v>
      </c>
      <c r="G23" s="53">
        <f t="shared" si="0"/>
        <v>0.30738969453872372</v>
      </c>
      <c r="H23" s="53">
        <f t="shared" si="1"/>
        <v>0.2982224668722907</v>
      </c>
      <c r="I23" s="54">
        <f t="shared" si="2"/>
        <v>17.086888707762267</v>
      </c>
      <c r="J23" s="55">
        <f t="shared" si="3"/>
        <v>17.086888707762267</v>
      </c>
      <c r="K23" s="53">
        <f t="shared" si="4"/>
        <v>0</v>
      </c>
      <c r="L23" s="53">
        <f t="shared" si="5"/>
        <v>0</v>
      </c>
      <c r="M23" s="53">
        <f t="shared" si="6"/>
        <v>0</v>
      </c>
      <c r="N23" s="53">
        <f t="shared" si="7"/>
        <v>4</v>
      </c>
      <c r="O23" s="53">
        <f t="shared" si="8"/>
        <v>4</v>
      </c>
      <c r="P23" s="53">
        <f t="shared" si="9"/>
        <v>270</v>
      </c>
      <c r="Q23" s="56">
        <f t="shared" si="10"/>
        <v>287.08688870776228</v>
      </c>
      <c r="R23" s="56">
        <f t="shared" si="11"/>
        <v>13.562651695004192</v>
      </c>
    </row>
    <row r="24" spans="2:21" s="38" customFormat="1" x14ac:dyDescent="0.25">
      <c r="B24" s="42" t="s">
        <v>71</v>
      </c>
      <c r="C24" s="42">
        <v>39.192</v>
      </c>
      <c r="D24" s="42">
        <v>100.14100000000001</v>
      </c>
      <c r="E24" s="42">
        <v>41.255000000000003</v>
      </c>
      <c r="F24" s="42">
        <v>89.652000000000001</v>
      </c>
      <c r="G24" s="38">
        <f t="shared" si="0"/>
        <v>0.19668223853560887</v>
      </c>
      <c r="H24" s="38">
        <f t="shared" si="1"/>
        <v>0.19420337872090135</v>
      </c>
      <c r="I24" s="39">
        <f t="shared" si="2"/>
        <v>11.127033967888387</v>
      </c>
      <c r="J24" s="40">
        <f t="shared" si="3"/>
        <v>11.127033967888387</v>
      </c>
      <c r="K24" s="38">
        <f t="shared" si="4"/>
        <v>0</v>
      </c>
      <c r="L24" s="38">
        <f t="shared" si="5"/>
        <v>0</v>
      </c>
      <c r="M24" s="38">
        <f t="shared" si="6"/>
        <v>0</v>
      </c>
      <c r="N24" s="38">
        <f t="shared" si="7"/>
        <v>4</v>
      </c>
      <c r="O24" s="38">
        <f t="shared" si="8"/>
        <v>4</v>
      </c>
      <c r="P24" s="38">
        <f t="shared" si="9"/>
        <v>270</v>
      </c>
      <c r="Q24" s="41">
        <f t="shared" si="10"/>
        <v>281.12703396788839</v>
      </c>
      <c r="R24" s="41">
        <f t="shared" si="11"/>
        <v>10.689952759484024</v>
      </c>
      <c r="S24" s="38">
        <v>6</v>
      </c>
      <c r="T24" s="38">
        <v>10</v>
      </c>
      <c r="U24" s="77">
        <v>0.6</v>
      </c>
    </row>
    <row r="25" spans="2:21" s="38" customFormat="1" x14ac:dyDescent="0.25">
      <c r="B25" s="42" t="s">
        <v>71</v>
      </c>
      <c r="C25" s="42">
        <v>83.682000000000002</v>
      </c>
      <c r="D25" s="42">
        <v>103.209</v>
      </c>
      <c r="E25" s="42">
        <v>80.915000000000006</v>
      </c>
      <c r="F25" s="42">
        <v>93.497</v>
      </c>
      <c r="G25" s="38">
        <f t="shared" si="0"/>
        <v>0.28490527182866504</v>
      </c>
      <c r="H25" s="38">
        <f t="shared" si="1"/>
        <v>0.27755154303705887</v>
      </c>
      <c r="I25" s="39">
        <f t="shared" si="2"/>
        <v>15.902532013367104</v>
      </c>
      <c r="J25" s="40">
        <f t="shared" si="3"/>
        <v>15.902532013367104</v>
      </c>
      <c r="K25" s="38">
        <f t="shared" si="4"/>
        <v>1</v>
      </c>
      <c r="L25" s="38">
        <f t="shared" si="5"/>
        <v>0</v>
      </c>
      <c r="M25" s="38">
        <f t="shared" si="6"/>
        <v>0</v>
      </c>
      <c r="N25" s="38">
        <f t="shared" si="7"/>
        <v>0</v>
      </c>
      <c r="O25" s="38">
        <f t="shared" si="8"/>
        <v>1</v>
      </c>
      <c r="P25" s="38">
        <f t="shared" si="9"/>
        <v>0</v>
      </c>
      <c r="Q25" s="41">
        <f t="shared" si="10"/>
        <v>15.902532013367104</v>
      </c>
      <c r="R25" s="41">
        <f t="shared" si="11"/>
        <v>10.098476766324714</v>
      </c>
      <c r="U25" s="65"/>
    </row>
    <row r="26" spans="2:21" s="38" customFormat="1" x14ac:dyDescent="0.25">
      <c r="B26" s="42" t="s">
        <v>71</v>
      </c>
      <c r="C26" s="42">
        <v>107.23399999999999</v>
      </c>
      <c r="D26" s="42">
        <v>67.111000000000004</v>
      </c>
      <c r="E26" s="42">
        <v>106.072</v>
      </c>
      <c r="F26" s="42">
        <v>72.241</v>
      </c>
      <c r="G26" s="38">
        <f t="shared" si="0"/>
        <v>-0.22651072124756197</v>
      </c>
      <c r="H26" s="38">
        <f t="shared" si="1"/>
        <v>-0.22275190252308213</v>
      </c>
      <c r="I26" s="39">
        <f t="shared" si="2"/>
        <v>-12.762743893082121</v>
      </c>
      <c r="J26" s="40">
        <f t="shared" si="3"/>
        <v>12.762743893082121</v>
      </c>
      <c r="K26" s="38">
        <f t="shared" si="4"/>
        <v>0</v>
      </c>
      <c r="L26" s="38">
        <f t="shared" si="5"/>
        <v>0</v>
      </c>
      <c r="M26" s="38">
        <f t="shared" si="6"/>
        <v>2</v>
      </c>
      <c r="N26" s="38">
        <f t="shared" si="7"/>
        <v>0</v>
      </c>
      <c r="O26" s="38">
        <f t="shared" si="8"/>
        <v>2</v>
      </c>
      <c r="P26" s="38">
        <f t="shared" si="9"/>
        <v>90</v>
      </c>
      <c r="Q26" s="41">
        <f t="shared" si="10"/>
        <v>102.76274389308212</v>
      </c>
      <c r="R26" s="41">
        <f t="shared" si="11"/>
        <v>5.2599566538137879</v>
      </c>
    </row>
    <row r="27" spans="2:21" s="38" customFormat="1" x14ac:dyDescent="0.25">
      <c r="B27" s="42" t="s">
        <v>71</v>
      </c>
      <c r="C27" s="42">
        <v>132.988</v>
      </c>
      <c r="D27" s="42">
        <v>87.006</v>
      </c>
      <c r="E27" s="42">
        <v>139.542</v>
      </c>
      <c r="F27" s="42">
        <v>79.825000000000003</v>
      </c>
      <c r="G27" s="38">
        <f t="shared" si="0"/>
        <v>0.91268625539618498</v>
      </c>
      <c r="H27" s="38">
        <f t="shared" si="1"/>
        <v>0.73978003396331093</v>
      </c>
      <c r="I27" s="39">
        <f t="shared" si="2"/>
        <v>42.386273714142419</v>
      </c>
      <c r="J27" s="40">
        <f t="shared" si="3"/>
        <v>42.386273714142419</v>
      </c>
      <c r="K27" s="38">
        <f t="shared" si="4"/>
        <v>0</v>
      </c>
      <c r="L27" s="38">
        <f t="shared" si="5"/>
        <v>0</v>
      </c>
      <c r="M27" s="38">
        <f t="shared" si="6"/>
        <v>0</v>
      </c>
      <c r="N27" s="38">
        <f t="shared" si="7"/>
        <v>4</v>
      </c>
      <c r="O27" s="38">
        <f t="shared" si="8"/>
        <v>4</v>
      </c>
      <c r="P27" s="38">
        <f t="shared" si="9"/>
        <v>270</v>
      </c>
      <c r="Q27" s="41">
        <f t="shared" si="10"/>
        <v>312.38627371414242</v>
      </c>
      <c r="R27" s="41">
        <f t="shared" si="11"/>
        <v>9.7222259282532608</v>
      </c>
    </row>
    <row r="28" spans="2:21" s="38" customFormat="1" x14ac:dyDescent="0.25">
      <c r="B28" s="42" t="s">
        <v>71</v>
      </c>
      <c r="C28" s="42">
        <v>182.57499999999999</v>
      </c>
      <c r="D28" s="42">
        <v>79.376000000000005</v>
      </c>
      <c r="E28" s="42">
        <v>193.82499999999999</v>
      </c>
      <c r="F28" s="42">
        <v>73.495999999999995</v>
      </c>
      <c r="G28" s="38">
        <f t="shared" si="0"/>
        <v>1.9132653061224458</v>
      </c>
      <c r="H28" s="38">
        <f t="shared" si="1"/>
        <v>1.089180250153936</v>
      </c>
      <c r="I28" s="39">
        <f t="shared" si="2"/>
        <v>62.405431462823771</v>
      </c>
      <c r="J28" s="40">
        <f t="shared" si="3"/>
        <v>62.405431462823771</v>
      </c>
      <c r="K28" s="38">
        <f t="shared" si="4"/>
        <v>0</v>
      </c>
      <c r="L28" s="38">
        <f t="shared" si="5"/>
        <v>0</v>
      </c>
      <c r="M28" s="38">
        <f t="shared" si="6"/>
        <v>0</v>
      </c>
      <c r="N28" s="38">
        <f t="shared" si="7"/>
        <v>4</v>
      </c>
      <c r="O28" s="38">
        <f t="shared" si="8"/>
        <v>4</v>
      </c>
      <c r="P28" s="38">
        <f t="shared" si="9"/>
        <v>270</v>
      </c>
      <c r="Q28" s="41">
        <f t="shared" si="10"/>
        <v>332.4054314628238</v>
      </c>
      <c r="R28" s="41">
        <f t="shared" si="11"/>
        <v>12.69397100989285</v>
      </c>
    </row>
    <row r="29" spans="2:21" s="38" customFormat="1" x14ac:dyDescent="0.25">
      <c r="B29" s="42" t="s">
        <v>73</v>
      </c>
      <c r="C29" s="42">
        <v>48.143999999999998</v>
      </c>
      <c r="D29" s="42">
        <v>103.212</v>
      </c>
      <c r="E29" s="42">
        <v>36.023000000000003</v>
      </c>
      <c r="F29" s="42">
        <v>103.53100000000001</v>
      </c>
      <c r="G29" s="38">
        <f t="shared" si="0"/>
        <v>-37.996865203761431</v>
      </c>
      <c r="H29" s="38">
        <f t="shared" si="1"/>
        <v>-1.5444844399539572</v>
      </c>
      <c r="I29" s="39">
        <f t="shared" si="2"/>
        <v>-88.492439932988361</v>
      </c>
      <c r="J29" s="40">
        <f t="shared" si="3"/>
        <v>88.492439932988361</v>
      </c>
      <c r="K29" s="38">
        <f t="shared" si="4"/>
        <v>0</v>
      </c>
      <c r="L29" s="38">
        <f t="shared" si="5"/>
        <v>0</v>
      </c>
      <c r="M29" s="38">
        <f t="shared" si="6"/>
        <v>2</v>
      </c>
      <c r="N29" s="38">
        <f t="shared" si="7"/>
        <v>0</v>
      </c>
      <c r="O29" s="38">
        <f t="shared" si="8"/>
        <v>2</v>
      </c>
      <c r="P29" s="38">
        <f t="shared" si="9"/>
        <v>90</v>
      </c>
      <c r="Q29" s="41">
        <f t="shared" si="10"/>
        <v>178.49243993298836</v>
      </c>
      <c r="R29" s="41">
        <f t="shared" si="11"/>
        <v>12.12519698809054</v>
      </c>
    </row>
    <row r="30" spans="2:21" s="38" customFormat="1" x14ac:dyDescent="0.25">
      <c r="B30" s="42" t="s">
        <v>73</v>
      </c>
      <c r="C30" s="42">
        <v>94.084999999999994</v>
      </c>
      <c r="D30" s="42">
        <v>60.204999999999998</v>
      </c>
      <c r="E30" s="42">
        <v>95.507000000000005</v>
      </c>
      <c r="F30" s="42">
        <v>80.103999999999999</v>
      </c>
      <c r="G30" s="38">
        <f t="shared" si="0"/>
        <v>-7.1460877431027248E-2</v>
      </c>
      <c r="H30" s="38">
        <f t="shared" si="1"/>
        <v>-7.1339606724081572E-2</v>
      </c>
      <c r="I30" s="39">
        <f t="shared" si="2"/>
        <v>-4.0874583774129825</v>
      </c>
      <c r="J30" s="40">
        <f t="shared" si="3"/>
        <v>4.0874583774129825</v>
      </c>
      <c r="K30" s="38">
        <f t="shared" si="4"/>
        <v>0</v>
      </c>
      <c r="L30" s="38">
        <f t="shared" si="5"/>
        <v>3</v>
      </c>
      <c r="M30" s="38">
        <f t="shared" si="6"/>
        <v>0</v>
      </c>
      <c r="N30" s="38">
        <f t="shared" si="7"/>
        <v>0</v>
      </c>
      <c r="O30" s="38">
        <f t="shared" si="8"/>
        <v>3</v>
      </c>
      <c r="P30" s="38">
        <f t="shared" si="9"/>
        <v>180</v>
      </c>
      <c r="Q30" s="41">
        <f t="shared" si="10"/>
        <v>184.08745837741299</v>
      </c>
      <c r="R30" s="41">
        <f t="shared" si="11"/>
        <v>19.949743983319685</v>
      </c>
    </row>
    <row r="31" spans="2:21" s="38" customFormat="1" x14ac:dyDescent="0.25">
      <c r="B31" s="42" t="s">
        <v>73</v>
      </c>
      <c r="C31" s="42">
        <v>135.107</v>
      </c>
      <c r="D31" s="42">
        <v>69.09</v>
      </c>
      <c r="E31" s="42">
        <v>135.56</v>
      </c>
      <c r="F31" s="42">
        <v>59.49</v>
      </c>
      <c r="G31" s="38">
        <f t="shared" si="0"/>
        <v>4.7187500000000299E-2</v>
      </c>
      <c r="H31" s="38">
        <f t="shared" si="1"/>
        <v>4.7152523208271901E-2</v>
      </c>
      <c r="I31" s="39">
        <f t="shared" si="2"/>
        <v>2.7016405732266442</v>
      </c>
      <c r="J31" s="40">
        <f t="shared" si="3"/>
        <v>2.7016405732266442</v>
      </c>
      <c r="K31" s="38">
        <f t="shared" si="4"/>
        <v>0</v>
      </c>
      <c r="L31" s="38">
        <f t="shared" si="5"/>
        <v>0</v>
      </c>
      <c r="M31" s="38">
        <f t="shared" si="6"/>
        <v>0</v>
      </c>
      <c r="N31" s="38">
        <f t="shared" si="7"/>
        <v>4</v>
      </c>
      <c r="O31" s="38">
        <f t="shared" si="8"/>
        <v>4</v>
      </c>
      <c r="P31" s="38">
        <f t="shared" si="9"/>
        <v>270</v>
      </c>
      <c r="Q31" s="41">
        <f t="shared" si="10"/>
        <v>272.70164057322665</v>
      </c>
      <c r="R31" s="41">
        <f t="shared" si="11"/>
        <v>9.6106820257461454</v>
      </c>
    </row>
    <row r="32" spans="2:21" s="38" customFormat="1" x14ac:dyDescent="0.25">
      <c r="B32" s="42" t="s">
        <v>73</v>
      </c>
      <c r="C32" s="42">
        <v>181.87700000000001</v>
      </c>
      <c r="D32" s="42">
        <v>72.45</v>
      </c>
      <c r="E32" s="42">
        <v>174.71299999999999</v>
      </c>
      <c r="F32" s="42">
        <v>69.382999999999996</v>
      </c>
      <c r="G32" s="38">
        <f t="shared" si="0"/>
        <v>2.3358330616237359</v>
      </c>
      <c r="H32" s="38">
        <f t="shared" si="1"/>
        <v>1.1662920786123687</v>
      </c>
      <c r="I32" s="39">
        <f t="shared" si="2"/>
        <v>66.823613784028751</v>
      </c>
      <c r="J32" s="40">
        <f t="shared" si="3"/>
        <v>66.823613784028751</v>
      </c>
      <c r="K32" s="38">
        <f t="shared" si="4"/>
        <v>1</v>
      </c>
      <c r="L32" s="38">
        <f t="shared" si="5"/>
        <v>0</v>
      </c>
      <c r="M32" s="38">
        <f t="shared" si="6"/>
        <v>0</v>
      </c>
      <c r="N32" s="38">
        <f t="shared" si="7"/>
        <v>0</v>
      </c>
      <c r="O32" s="38">
        <f t="shared" si="8"/>
        <v>1</v>
      </c>
      <c r="P32" s="38">
        <f t="shared" si="9"/>
        <v>0</v>
      </c>
      <c r="Q32" s="41">
        <f t="shared" si="10"/>
        <v>66.823613784028751</v>
      </c>
      <c r="R32" s="41">
        <f t="shared" si="11"/>
        <v>7.7929060689835259</v>
      </c>
    </row>
    <row r="33" spans="2:18" s="38" customFormat="1" x14ac:dyDescent="0.25">
      <c r="B33" s="42" t="s">
        <v>73</v>
      </c>
      <c r="C33" s="42">
        <v>214.31100000000001</v>
      </c>
      <c r="D33" s="42">
        <v>51.442</v>
      </c>
      <c r="E33" s="42">
        <v>204.965</v>
      </c>
      <c r="F33" s="42">
        <v>51.984999999999999</v>
      </c>
      <c r="G33" s="38">
        <f t="shared" si="0"/>
        <v>-17.211786372007396</v>
      </c>
      <c r="H33" s="38">
        <f t="shared" si="1"/>
        <v>-1.5127618462780377</v>
      </c>
      <c r="I33" s="39">
        <f t="shared" si="2"/>
        <v>-86.674869200149786</v>
      </c>
      <c r="J33" s="40">
        <f t="shared" si="3"/>
        <v>86.674869200149786</v>
      </c>
      <c r="K33" s="38">
        <f t="shared" si="4"/>
        <v>0</v>
      </c>
      <c r="L33" s="38">
        <f t="shared" si="5"/>
        <v>0</v>
      </c>
      <c r="M33" s="38">
        <f t="shared" si="6"/>
        <v>2</v>
      </c>
      <c r="N33" s="38">
        <f t="shared" si="7"/>
        <v>0</v>
      </c>
      <c r="O33" s="38">
        <f t="shared" si="8"/>
        <v>2</v>
      </c>
      <c r="P33" s="38">
        <f t="shared" si="9"/>
        <v>90</v>
      </c>
      <c r="Q33" s="41">
        <f t="shared" si="10"/>
        <v>176.67486920014977</v>
      </c>
      <c r="R33" s="41">
        <f t="shared" si="11"/>
        <v>9.3617607852369336</v>
      </c>
    </row>
    <row r="34" spans="2:18" s="38" customFormat="1" x14ac:dyDescent="0.25"/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3"/>
  <sheetViews>
    <sheetView topLeftCell="C13" workbookViewId="0">
      <selection activeCell="Q30" sqref="Q30:R34"/>
    </sheetView>
  </sheetViews>
  <sheetFormatPr defaultRowHeight="13.8" x14ac:dyDescent="0.25"/>
  <cols>
    <col min="2" max="2" width="81.33203125" customWidth="1"/>
  </cols>
  <sheetData>
    <row r="1" spans="2:21" ht="20.399999999999999" x14ac:dyDescent="0.35">
      <c r="B1" t="s">
        <v>32</v>
      </c>
      <c r="C1" t="s">
        <v>0</v>
      </c>
      <c r="D1" t="s">
        <v>1</v>
      </c>
      <c r="E1" t="s">
        <v>2</v>
      </c>
      <c r="F1" t="s">
        <v>3</v>
      </c>
      <c r="G1" s="2" t="s">
        <v>38</v>
      </c>
      <c r="H1" s="2" t="s">
        <v>39</v>
      </c>
      <c r="I1" s="9" t="s">
        <v>40</v>
      </c>
      <c r="J1" s="9" t="s">
        <v>58</v>
      </c>
      <c r="K1" t="s">
        <v>53</v>
      </c>
      <c r="L1" t="s">
        <v>55</v>
      </c>
      <c r="M1" t="s">
        <v>54</v>
      </c>
      <c r="N1" t="s">
        <v>56</v>
      </c>
      <c r="O1" t="s">
        <v>60</v>
      </c>
      <c r="P1" t="s">
        <v>57</v>
      </c>
      <c r="Q1" s="15" t="s">
        <v>59</v>
      </c>
      <c r="R1" s="14" t="s">
        <v>52</v>
      </c>
    </row>
    <row r="2" spans="2:21" s="25" customFormat="1" x14ac:dyDescent="0.25">
      <c r="B2" s="25" t="s">
        <v>74</v>
      </c>
      <c r="C2" s="25">
        <v>52.405999999999999</v>
      </c>
      <c r="D2" s="25">
        <v>77.486999999999995</v>
      </c>
      <c r="E2" s="25">
        <v>55.097000000000001</v>
      </c>
      <c r="F2" s="25">
        <v>78.132000000000005</v>
      </c>
      <c r="G2" s="25">
        <f t="shared" ref="G2:G27" si="0">ABS(C2-E2)/(D2-F2)</f>
        <v>-4.1720930232557514</v>
      </c>
      <c r="H2" s="25">
        <f t="shared" ref="H2:H27" si="1">ATAN(G2)</f>
        <v>-1.3355465178976311</v>
      </c>
      <c r="I2" s="26">
        <f t="shared" ref="I2:I27" si="2">DEGREES(H2)</f>
        <v>-76.521178818927524</v>
      </c>
      <c r="J2" s="27">
        <f t="shared" ref="J2:J27" si="3">ABS(I2)</f>
        <v>76.521178818927524</v>
      </c>
      <c r="K2" s="25">
        <f t="shared" ref="K2:K27" si="4">IF(AND($C2&gt;=$E2,$D2&gt;=$F2),1,0)</f>
        <v>0</v>
      </c>
      <c r="L2" s="25">
        <f t="shared" ref="L2:L27" si="5">IF(AND($C2&lt;$E2,$D2&lt;$F2),3,0)</f>
        <v>3</v>
      </c>
      <c r="M2" s="25">
        <f t="shared" ref="M2:M27" si="6">IF(AND($C2&gt;=$E2,$D2&lt;$F2),2,0)</f>
        <v>0</v>
      </c>
      <c r="N2" s="25">
        <f t="shared" ref="N2:N27" si="7">IF(AND($C2&lt;$E2,$D2&gt;=$F2),4,0)</f>
        <v>0</v>
      </c>
      <c r="O2" s="25">
        <f t="shared" ref="O2:O27" si="8">SUM(K2:N2)</f>
        <v>3</v>
      </c>
      <c r="P2" s="25">
        <f t="shared" ref="P2:P27" si="9">IF(O2=1,0,IF(O2=2,90,IF(O2=3,180,IF(O2=4,270))))</f>
        <v>180</v>
      </c>
      <c r="Q2" s="28">
        <f t="shared" ref="Q2:Q27" si="10">J2+P2</f>
        <v>256.52117881892752</v>
      </c>
      <c r="R2" s="28">
        <f t="shared" ref="R2:R27" si="11">POWER((POWER((C2-E2),2)+POWER((D2-F2),2)),1/2)</f>
        <v>2.7672199045251222</v>
      </c>
      <c r="S2" s="25">
        <v>7</v>
      </c>
      <c r="T2" s="25">
        <v>8</v>
      </c>
      <c r="U2" s="67">
        <v>0.77800000000000002</v>
      </c>
    </row>
    <row r="3" spans="2:21" s="25" customFormat="1" x14ac:dyDescent="0.25">
      <c r="B3" s="25" t="s">
        <v>74</v>
      </c>
      <c r="C3" s="25">
        <v>111.072</v>
      </c>
      <c r="D3" s="25">
        <v>73.453999999999994</v>
      </c>
      <c r="E3" s="25">
        <v>109.203</v>
      </c>
      <c r="F3" s="25">
        <v>71.738</v>
      </c>
      <c r="G3" s="25">
        <f t="shared" si="0"/>
        <v>1.0891608391608429</v>
      </c>
      <c r="H3" s="25">
        <f t="shared" si="1"/>
        <v>0.8280501048625234</v>
      </c>
      <c r="I3" s="26">
        <f t="shared" si="2"/>
        <v>47.44377623398784</v>
      </c>
      <c r="J3" s="27">
        <f t="shared" si="3"/>
        <v>47.44377623398784</v>
      </c>
      <c r="K3" s="25">
        <f t="shared" si="4"/>
        <v>1</v>
      </c>
      <c r="L3" s="25">
        <f t="shared" si="5"/>
        <v>0</v>
      </c>
      <c r="M3" s="25">
        <f t="shared" si="6"/>
        <v>0</v>
      </c>
      <c r="N3" s="25">
        <f t="shared" si="7"/>
        <v>0</v>
      </c>
      <c r="O3" s="25">
        <f t="shared" si="8"/>
        <v>1</v>
      </c>
      <c r="P3" s="25">
        <f t="shared" si="9"/>
        <v>0</v>
      </c>
      <c r="Q3" s="28">
        <f t="shared" si="10"/>
        <v>47.44377623398784</v>
      </c>
      <c r="R3" s="28">
        <f t="shared" si="11"/>
        <v>2.5372853603802588</v>
      </c>
    </row>
    <row r="4" spans="2:21" s="25" customFormat="1" x14ac:dyDescent="0.25">
      <c r="B4" s="25" t="s">
        <v>74</v>
      </c>
      <c r="C4" s="25">
        <v>162.81200000000001</v>
      </c>
      <c r="D4" s="25">
        <v>70.046000000000006</v>
      </c>
      <c r="E4" s="25">
        <v>156.19</v>
      </c>
      <c r="F4" s="25">
        <v>62.686</v>
      </c>
      <c r="G4" s="25">
        <f t="shared" si="0"/>
        <v>0.89972826086956637</v>
      </c>
      <c r="H4" s="25">
        <f t="shared" si="1"/>
        <v>0.73266494938294491</v>
      </c>
      <c r="I4" s="26">
        <f t="shared" si="2"/>
        <v>41.978609396808835</v>
      </c>
      <c r="J4" s="27">
        <f t="shared" si="3"/>
        <v>41.978609396808835</v>
      </c>
      <c r="K4" s="25">
        <f t="shared" si="4"/>
        <v>1</v>
      </c>
      <c r="L4" s="25">
        <f t="shared" si="5"/>
        <v>0</v>
      </c>
      <c r="M4" s="25">
        <f t="shared" si="6"/>
        <v>0</v>
      </c>
      <c r="N4" s="25">
        <f t="shared" si="7"/>
        <v>0</v>
      </c>
      <c r="O4" s="25">
        <f t="shared" si="8"/>
        <v>1</v>
      </c>
      <c r="P4" s="25">
        <f t="shared" si="9"/>
        <v>0</v>
      </c>
      <c r="Q4" s="28">
        <f t="shared" si="10"/>
        <v>41.978609396808835</v>
      </c>
      <c r="R4" s="28">
        <f t="shared" si="11"/>
        <v>9.9005294807904232</v>
      </c>
    </row>
    <row r="5" spans="2:21" s="25" customFormat="1" x14ac:dyDescent="0.25">
      <c r="B5" s="25" t="s">
        <v>75</v>
      </c>
      <c r="C5" s="25">
        <v>29.491</v>
      </c>
      <c r="D5" s="25">
        <v>70.581000000000003</v>
      </c>
      <c r="E5" s="25">
        <v>22.427</v>
      </c>
      <c r="F5" s="25">
        <v>63.51</v>
      </c>
      <c r="G5" s="25">
        <f t="shared" si="0"/>
        <v>0.99901004101258595</v>
      </c>
      <c r="H5" s="25">
        <f t="shared" si="1"/>
        <v>0.78490293881819395</v>
      </c>
      <c r="I5" s="26">
        <f t="shared" si="2"/>
        <v>44.971625721697585</v>
      </c>
      <c r="J5" s="27">
        <f t="shared" si="3"/>
        <v>44.971625721697585</v>
      </c>
      <c r="K5" s="25">
        <f t="shared" si="4"/>
        <v>1</v>
      </c>
      <c r="L5" s="25">
        <f t="shared" si="5"/>
        <v>0</v>
      </c>
      <c r="M5" s="25">
        <f t="shared" si="6"/>
        <v>0</v>
      </c>
      <c r="N5" s="25">
        <f t="shared" si="7"/>
        <v>0</v>
      </c>
      <c r="O5" s="25">
        <f t="shared" si="8"/>
        <v>1</v>
      </c>
      <c r="P5" s="25">
        <f t="shared" si="9"/>
        <v>0</v>
      </c>
      <c r="Q5" s="28">
        <f t="shared" si="10"/>
        <v>44.971625721697585</v>
      </c>
      <c r="R5" s="28">
        <f t="shared" si="11"/>
        <v>9.9949555776901811</v>
      </c>
    </row>
    <row r="6" spans="2:21" s="25" customFormat="1" x14ac:dyDescent="0.25">
      <c r="B6" s="25" t="s">
        <v>75</v>
      </c>
      <c r="C6" s="25">
        <v>83.828000000000003</v>
      </c>
      <c r="D6" s="25">
        <v>67.403000000000006</v>
      </c>
      <c r="E6" s="25">
        <v>93.507999999999996</v>
      </c>
      <c r="F6" s="25">
        <v>67.355999999999995</v>
      </c>
      <c r="G6" s="25">
        <f t="shared" si="0"/>
        <v>205.95744680846116</v>
      </c>
      <c r="H6" s="25">
        <f t="shared" si="1"/>
        <v>1.5659409930480714</v>
      </c>
      <c r="I6" s="26">
        <f t="shared" si="2"/>
        <v>89.721809868179477</v>
      </c>
      <c r="J6" s="27">
        <f t="shared" si="3"/>
        <v>89.721809868179477</v>
      </c>
      <c r="K6" s="25">
        <f t="shared" si="4"/>
        <v>0</v>
      </c>
      <c r="L6" s="25">
        <f t="shared" si="5"/>
        <v>0</v>
      </c>
      <c r="M6" s="25">
        <f t="shared" si="6"/>
        <v>0</v>
      </c>
      <c r="N6" s="25">
        <f t="shared" si="7"/>
        <v>4</v>
      </c>
      <c r="O6" s="25">
        <f t="shared" si="8"/>
        <v>4</v>
      </c>
      <c r="P6" s="25">
        <f t="shared" si="9"/>
        <v>270</v>
      </c>
      <c r="Q6" s="28">
        <f t="shared" si="10"/>
        <v>359.72180986817949</v>
      </c>
      <c r="R6" s="28">
        <f t="shared" si="11"/>
        <v>9.6801141005671969</v>
      </c>
    </row>
    <row r="7" spans="2:21" s="25" customFormat="1" x14ac:dyDescent="0.25">
      <c r="B7" s="25" t="s">
        <v>75</v>
      </c>
      <c r="C7" s="25">
        <v>103.964</v>
      </c>
      <c r="D7" s="25">
        <v>86.864000000000004</v>
      </c>
      <c r="E7" s="25">
        <v>114.629</v>
      </c>
      <c r="F7" s="25">
        <v>85.57</v>
      </c>
      <c r="G7" s="25">
        <f t="shared" si="0"/>
        <v>8.2418856259659314</v>
      </c>
      <c r="H7" s="25">
        <f t="shared" si="1"/>
        <v>1.4500550510177748</v>
      </c>
      <c r="I7" s="26">
        <f t="shared" si="2"/>
        <v>83.082034484945765</v>
      </c>
      <c r="J7" s="27">
        <f t="shared" si="3"/>
        <v>83.082034484945765</v>
      </c>
      <c r="K7" s="25">
        <f t="shared" si="4"/>
        <v>0</v>
      </c>
      <c r="L7" s="25">
        <f t="shared" si="5"/>
        <v>0</v>
      </c>
      <c r="M7" s="25">
        <f t="shared" si="6"/>
        <v>0</v>
      </c>
      <c r="N7" s="25">
        <f t="shared" si="7"/>
        <v>4</v>
      </c>
      <c r="O7" s="25">
        <f t="shared" si="8"/>
        <v>4</v>
      </c>
      <c r="P7" s="25">
        <f t="shared" si="9"/>
        <v>270</v>
      </c>
      <c r="Q7" s="28">
        <f t="shared" si="10"/>
        <v>353.08203448494578</v>
      </c>
      <c r="R7" s="28">
        <f t="shared" si="11"/>
        <v>10.743214649256533</v>
      </c>
    </row>
    <row r="8" spans="2:21" s="25" customFormat="1" x14ac:dyDescent="0.25">
      <c r="B8" s="25" t="s">
        <v>75</v>
      </c>
      <c r="C8" s="25">
        <v>124.539</v>
      </c>
      <c r="D8" s="25">
        <v>109.97</v>
      </c>
      <c r="E8" s="25">
        <v>116.18</v>
      </c>
      <c r="F8" s="25">
        <v>103.00700000000001</v>
      </c>
      <c r="G8" s="25">
        <f t="shared" si="0"/>
        <v>1.2004882952750253</v>
      </c>
      <c r="H8" s="25">
        <f t="shared" si="1"/>
        <v>0.87625812356331212</v>
      </c>
      <c r="I8" s="26">
        <f t="shared" si="2"/>
        <v>50.205892244230775</v>
      </c>
      <c r="J8" s="27">
        <f t="shared" si="3"/>
        <v>50.205892244230775</v>
      </c>
      <c r="K8" s="25">
        <f t="shared" si="4"/>
        <v>1</v>
      </c>
      <c r="L8" s="25">
        <f t="shared" si="5"/>
        <v>0</v>
      </c>
      <c r="M8" s="25">
        <f t="shared" si="6"/>
        <v>0</v>
      </c>
      <c r="N8" s="25">
        <f t="shared" si="7"/>
        <v>0</v>
      </c>
      <c r="O8" s="25">
        <f t="shared" si="8"/>
        <v>1</v>
      </c>
      <c r="P8" s="25">
        <f t="shared" si="9"/>
        <v>0</v>
      </c>
      <c r="Q8" s="28">
        <f t="shared" si="10"/>
        <v>50.205892244230775</v>
      </c>
      <c r="R8" s="28">
        <f t="shared" si="11"/>
        <v>10.879165868760335</v>
      </c>
    </row>
    <row r="9" spans="2:21" s="25" customFormat="1" x14ac:dyDescent="0.25">
      <c r="B9" s="25" t="s">
        <v>76</v>
      </c>
      <c r="C9" s="25">
        <v>74.117000000000004</v>
      </c>
      <c r="D9" s="25">
        <v>92.504999999999995</v>
      </c>
      <c r="E9" s="25">
        <v>69.247</v>
      </c>
      <c r="F9" s="25">
        <v>85.977000000000004</v>
      </c>
      <c r="G9" s="25">
        <f t="shared" si="0"/>
        <v>0.74601715686274672</v>
      </c>
      <c r="H9" s="25">
        <f t="shared" si="1"/>
        <v>0.64094721227812235</v>
      </c>
      <c r="I9" s="26">
        <f t="shared" si="2"/>
        <v>36.723570154212069</v>
      </c>
      <c r="J9" s="27">
        <f t="shared" si="3"/>
        <v>36.723570154212069</v>
      </c>
      <c r="K9" s="25">
        <f t="shared" si="4"/>
        <v>1</v>
      </c>
      <c r="L9" s="25">
        <f t="shared" si="5"/>
        <v>0</v>
      </c>
      <c r="M9" s="25">
        <f t="shared" si="6"/>
        <v>0</v>
      </c>
      <c r="N9" s="25">
        <f t="shared" si="7"/>
        <v>0</v>
      </c>
      <c r="O9" s="25">
        <f t="shared" si="8"/>
        <v>1</v>
      </c>
      <c r="P9" s="25">
        <f t="shared" si="9"/>
        <v>0</v>
      </c>
      <c r="Q9" s="28">
        <f t="shared" si="10"/>
        <v>36.723570154212069</v>
      </c>
      <c r="R9" s="28">
        <f t="shared" si="11"/>
        <v>8.1444265605381911</v>
      </c>
    </row>
    <row r="10" spans="2:21" s="66" customFormat="1" x14ac:dyDescent="0.25">
      <c r="B10" s="43" t="s">
        <v>93</v>
      </c>
      <c r="C10" s="43">
        <v>68.831999999999994</v>
      </c>
      <c r="D10" s="43">
        <v>75.977000000000004</v>
      </c>
      <c r="E10" s="43">
        <v>75.031999999999996</v>
      </c>
      <c r="F10" s="43">
        <v>82.933999999999997</v>
      </c>
      <c r="G10" s="43">
        <f t="shared" ref="G10:G15" si="12">ABS(C10-E10)/(D10-F10)</f>
        <v>-0.89118873077476046</v>
      </c>
      <c r="H10" s="43">
        <f t="shared" ref="H10:H15" si="13">ATAN(G10)</f>
        <v>-0.72792561375128229</v>
      </c>
      <c r="I10" s="44">
        <f t="shared" ref="I10:I15" si="14">DEGREES(H10)</f>
        <v>-41.707065467418595</v>
      </c>
      <c r="J10" s="45">
        <f t="shared" ref="J10:J15" si="15">ABS(I10)</f>
        <v>41.707065467418595</v>
      </c>
      <c r="K10" s="43">
        <f t="shared" ref="K10:K15" si="16">IF(AND($C10&gt;=$E10,$D10&gt;=$F10),1,0)</f>
        <v>0</v>
      </c>
      <c r="L10" s="43">
        <f t="shared" ref="L10:L15" si="17">IF(AND($C10&lt;$E10,$D10&lt;$F10),3,0)</f>
        <v>3</v>
      </c>
      <c r="M10" s="43">
        <f t="shared" ref="M10:M15" si="18">IF(AND($C10&gt;=$E10,$D10&lt;$F10),2,0)</f>
        <v>0</v>
      </c>
      <c r="N10" s="43">
        <f t="shared" ref="N10:N15" si="19">IF(AND($C10&lt;$E10,$D10&gt;=$F10),4,0)</f>
        <v>0</v>
      </c>
      <c r="O10" s="43">
        <f t="shared" ref="O10:O15" si="20">SUM(K10:N10)</f>
        <v>3</v>
      </c>
      <c r="P10" s="43">
        <f t="shared" ref="P10:P15" si="21">IF(O10=1,0,IF(O10=2,90,IF(O10=3,180,IF(O10=4,270))))</f>
        <v>180</v>
      </c>
      <c r="Q10" s="46">
        <f t="shared" ref="Q10:Q15" si="22">J10+P10</f>
        <v>221.7070654674186</v>
      </c>
      <c r="R10" s="46">
        <f t="shared" ref="R10:R15" si="23">POWER((POWER((C10-E10),2)+POWER((D10-F10),2)),1/2)</f>
        <v>9.3187901038707786</v>
      </c>
      <c r="S10" s="66">
        <v>10</v>
      </c>
      <c r="T10" s="66">
        <v>12</v>
      </c>
      <c r="U10" s="68">
        <v>0.83299999999999996</v>
      </c>
    </row>
    <row r="11" spans="2:21" s="66" customFormat="1" x14ac:dyDescent="0.25">
      <c r="B11" s="43" t="s">
        <v>93</v>
      </c>
      <c r="C11" s="43">
        <v>94.100999999999999</v>
      </c>
      <c r="D11" s="43">
        <v>79.741</v>
      </c>
      <c r="E11" s="43">
        <v>101.947</v>
      </c>
      <c r="F11" s="43">
        <v>74.344999999999999</v>
      </c>
      <c r="G11" s="43">
        <f t="shared" si="12"/>
        <v>1.4540400296515943</v>
      </c>
      <c r="H11" s="43">
        <f t="shared" si="13"/>
        <v>0.96834672377625608</v>
      </c>
      <c r="I11" s="44">
        <f t="shared" si="14"/>
        <v>55.482180377699997</v>
      </c>
      <c r="J11" s="45">
        <f t="shared" si="15"/>
        <v>55.482180377699997</v>
      </c>
      <c r="K11" s="43">
        <f t="shared" si="16"/>
        <v>0</v>
      </c>
      <c r="L11" s="43">
        <f t="shared" si="17"/>
        <v>0</v>
      </c>
      <c r="M11" s="43">
        <f t="shared" si="18"/>
        <v>0</v>
      </c>
      <c r="N11" s="43">
        <f t="shared" si="19"/>
        <v>4</v>
      </c>
      <c r="O11" s="43">
        <f t="shared" si="20"/>
        <v>4</v>
      </c>
      <c r="P11" s="43">
        <f t="shared" si="21"/>
        <v>270</v>
      </c>
      <c r="Q11" s="46">
        <f t="shared" si="22"/>
        <v>325.48218037769999</v>
      </c>
      <c r="R11" s="46">
        <f t="shared" si="23"/>
        <v>9.5224225909166655</v>
      </c>
      <c r="U11" s="68"/>
    </row>
    <row r="12" spans="2:21" s="66" customFormat="1" x14ac:dyDescent="0.25">
      <c r="B12" s="43" t="s">
        <v>93</v>
      </c>
      <c r="C12" s="43">
        <v>136.6</v>
      </c>
      <c r="D12" s="43">
        <v>85.811000000000007</v>
      </c>
      <c r="E12" s="43">
        <v>135.07599999999999</v>
      </c>
      <c r="F12" s="43">
        <v>74.02</v>
      </c>
      <c r="G12" s="43">
        <f t="shared" si="12"/>
        <v>0.12925112373844452</v>
      </c>
      <c r="H12" s="43">
        <f t="shared" si="13"/>
        <v>0.12853850308698514</v>
      </c>
      <c r="I12" s="44">
        <f t="shared" si="14"/>
        <v>7.364713731813552</v>
      </c>
      <c r="J12" s="45">
        <f t="shared" si="15"/>
        <v>7.364713731813552</v>
      </c>
      <c r="K12" s="43">
        <f t="shared" si="16"/>
        <v>1</v>
      </c>
      <c r="L12" s="43">
        <f t="shared" si="17"/>
        <v>0</v>
      </c>
      <c r="M12" s="43">
        <f t="shared" si="18"/>
        <v>0</v>
      </c>
      <c r="N12" s="43">
        <f t="shared" si="19"/>
        <v>0</v>
      </c>
      <c r="O12" s="43">
        <f t="shared" si="20"/>
        <v>1</v>
      </c>
      <c r="P12" s="43">
        <f t="shared" si="21"/>
        <v>0</v>
      </c>
      <c r="Q12" s="46">
        <f t="shared" si="22"/>
        <v>7.364713731813552</v>
      </c>
      <c r="R12" s="46">
        <f t="shared" si="23"/>
        <v>11.889081419521032</v>
      </c>
    </row>
    <row r="13" spans="2:21" s="66" customFormat="1" x14ac:dyDescent="0.25">
      <c r="B13" s="43" t="s">
        <v>93</v>
      </c>
      <c r="C13" s="43">
        <v>150.15199999999999</v>
      </c>
      <c r="D13" s="43">
        <v>75.676000000000002</v>
      </c>
      <c r="E13" s="43">
        <v>158.62899999999999</v>
      </c>
      <c r="F13" s="43">
        <v>78.084000000000003</v>
      </c>
      <c r="G13" s="43">
        <f t="shared" si="12"/>
        <v>-3.5203488372093021</v>
      </c>
      <c r="H13" s="43">
        <f t="shared" si="13"/>
        <v>-1.2940242170653735</v>
      </c>
      <c r="I13" s="44">
        <f t="shared" si="14"/>
        <v>-74.142126225566614</v>
      </c>
      <c r="J13" s="45">
        <f t="shared" si="15"/>
        <v>74.142126225566614</v>
      </c>
      <c r="K13" s="43">
        <f t="shared" si="16"/>
        <v>0</v>
      </c>
      <c r="L13" s="43">
        <f t="shared" si="17"/>
        <v>3</v>
      </c>
      <c r="M13" s="43">
        <f t="shared" si="18"/>
        <v>0</v>
      </c>
      <c r="N13" s="43">
        <f t="shared" si="19"/>
        <v>0</v>
      </c>
      <c r="O13" s="43">
        <f t="shared" si="20"/>
        <v>3</v>
      </c>
      <c r="P13" s="43">
        <f t="shared" si="21"/>
        <v>180</v>
      </c>
      <c r="Q13" s="46">
        <f t="shared" si="22"/>
        <v>254.14212622556661</v>
      </c>
      <c r="R13" s="46">
        <f t="shared" si="23"/>
        <v>8.812377261556616</v>
      </c>
    </row>
    <row r="14" spans="2:21" s="66" customFormat="1" x14ac:dyDescent="0.25">
      <c r="B14" s="43" t="s">
        <v>93</v>
      </c>
      <c r="C14" s="43">
        <v>172.12</v>
      </c>
      <c r="D14" s="43">
        <v>80.546999999999997</v>
      </c>
      <c r="E14" s="43">
        <v>173.38</v>
      </c>
      <c r="F14" s="43">
        <v>79.311000000000007</v>
      </c>
      <c r="G14" s="43">
        <f t="shared" si="12"/>
        <v>1.0194174757281562</v>
      </c>
      <c r="H14" s="43">
        <f t="shared" si="13"/>
        <v>0.7950132516971512</v>
      </c>
      <c r="I14" s="44">
        <f t="shared" si="14"/>
        <v>45.550903979218596</v>
      </c>
      <c r="J14" s="45">
        <f t="shared" si="15"/>
        <v>45.550903979218596</v>
      </c>
      <c r="K14" s="43">
        <f t="shared" si="16"/>
        <v>0</v>
      </c>
      <c r="L14" s="43">
        <f t="shared" si="17"/>
        <v>0</v>
      </c>
      <c r="M14" s="43">
        <f t="shared" si="18"/>
        <v>0</v>
      </c>
      <c r="N14" s="43">
        <f t="shared" si="19"/>
        <v>4</v>
      </c>
      <c r="O14" s="43">
        <f t="shared" si="20"/>
        <v>4</v>
      </c>
      <c r="P14" s="43">
        <f t="shared" si="21"/>
        <v>270</v>
      </c>
      <c r="Q14" s="46">
        <f t="shared" si="22"/>
        <v>315.55090397921862</v>
      </c>
      <c r="R14" s="46">
        <f t="shared" si="23"/>
        <v>1.7650201131998333</v>
      </c>
    </row>
    <row r="15" spans="2:21" s="66" customFormat="1" x14ac:dyDescent="0.25">
      <c r="B15" s="43" t="s">
        <v>93</v>
      </c>
      <c r="C15" s="43">
        <v>211.79300000000001</v>
      </c>
      <c r="D15" s="43">
        <v>86.635000000000005</v>
      </c>
      <c r="E15" s="43">
        <v>200.887</v>
      </c>
      <c r="F15" s="43">
        <v>82.546000000000006</v>
      </c>
      <c r="G15" s="43">
        <f t="shared" si="12"/>
        <v>2.6671557838102249</v>
      </c>
      <c r="H15" s="43">
        <f t="shared" si="13"/>
        <v>1.21208594894248</v>
      </c>
      <c r="I15" s="44">
        <f t="shared" si="14"/>
        <v>69.447409281513487</v>
      </c>
      <c r="J15" s="45">
        <f t="shared" si="15"/>
        <v>69.447409281513487</v>
      </c>
      <c r="K15" s="43">
        <f t="shared" si="16"/>
        <v>1</v>
      </c>
      <c r="L15" s="43">
        <f t="shared" si="17"/>
        <v>0</v>
      </c>
      <c r="M15" s="43">
        <f t="shared" si="18"/>
        <v>0</v>
      </c>
      <c r="N15" s="43">
        <f t="shared" si="19"/>
        <v>0</v>
      </c>
      <c r="O15" s="43">
        <f t="shared" si="20"/>
        <v>1</v>
      </c>
      <c r="P15" s="43">
        <f t="shared" si="21"/>
        <v>0</v>
      </c>
      <c r="Q15" s="46">
        <f t="shared" si="22"/>
        <v>69.447409281513487</v>
      </c>
      <c r="R15" s="46">
        <f t="shared" si="23"/>
        <v>11.64734978439302</v>
      </c>
    </row>
    <row r="16" spans="2:21" s="43" customFormat="1" x14ac:dyDescent="0.25">
      <c r="B16" s="43" t="s">
        <v>77</v>
      </c>
      <c r="C16" s="43">
        <v>53.518999999999998</v>
      </c>
      <c r="D16" s="43">
        <v>57.148000000000003</v>
      </c>
      <c r="E16" s="43">
        <v>62.216999999999999</v>
      </c>
      <c r="F16" s="43">
        <v>53.497999999999998</v>
      </c>
      <c r="G16" s="43">
        <f t="shared" si="0"/>
        <v>2.3830136986301333</v>
      </c>
      <c r="H16" s="43">
        <f t="shared" si="1"/>
        <v>1.1734772004765117</v>
      </c>
      <c r="I16" s="44">
        <f t="shared" si="2"/>
        <v>67.235290942131314</v>
      </c>
      <c r="J16" s="45">
        <f t="shared" si="3"/>
        <v>67.235290942131314</v>
      </c>
      <c r="K16" s="43">
        <f t="shared" si="4"/>
        <v>0</v>
      </c>
      <c r="L16" s="43">
        <f t="shared" si="5"/>
        <v>0</v>
      </c>
      <c r="M16" s="43">
        <f t="shared" si="6"/>
        <v>0</v>
      </c>
      <c r="N16" s="43">
        <f t="shared" si="7"/>
        <v>4</v>
      </c>
      <c r="O16" s="43">
        <f t="shared" si="8"/>
        <v>4</v>
      </c>
      <c r="P16" s="43">
        <f t="shared" si="9"/>
        <v>270</v>
      </c>
      <c r="Q16" s="46">
        <f t="shared" si="10"/>
        <v>337.23529094213131</v>
      </c>
      <c r="R16" s="46">
        <f t="shared" si="11"/>
        <v>9.4327993724026609</v>
      </c>
    </row>
    <row r="17" spans="2:21" s="43" customFormat="1" x14ac:dyDescent="0.25">
      <c r="B17" s="43" t="s">
        <v>77</v>
      </c>
      <c r="C17" s="43">
        <v>70.149000000000001</v>
      </c>
      <c r="D17" s="43">
        <v>66.632000000000005</v>
      </c>
      <c r="E17" s="43">
        <v>76.22</v>
      </c>
      <c r="F17" s="43">
        <v>64.179000000000002</v>
      </c>
      <c r="G17" s="43">
        <f t="shared" si="0"/>
        <v>2.4749286587851573</v>
      </c>
      <c r="H17" s="43">
        <f t="shared" si="1"/>
        <v>1.1868016906679371</v>
      </c>
      <c r="I17" s="44">
        <f t="shared" si="2"/>
        <v>67.998727994263447</v>
      </c>
      <c r="J17" s="45">
        <f t="shared" si="3"/>
        <v>67.998727994263447</v>
      </c>
      <c r="K17" s="43">
        <f t="shared" si="4"/>
        <v>0</v>
      </c>
      <c r="L17" s="43">
        <f t="shared" si="5"/>
        <v>0</v>
      </c>
      <c r="M17" s="43">
        <f t="shared" si="6"/>
        <v>0</v>
      </c>
      <c r="N17" s="43">
        <f t="shared" si="7"/>
        <v>4</v>
      </c>
      <c r="O17" s="43">
        <f t="shared" si="8"/>
        <v>4</v>
      </c>
      <c r="P17" s="43">
        <f t="shared" si="9"/>
        <v>270</v>
      </c>
      <c r="Q17" s="46">
        <f t="shared" si="10"/>
        <v>337.99872799426345</v>
      </c>
      <c r="R17" s="46">
        <f t="shared" si="11"/>
        <v>6.5478431563378177</v>
      </c>
    </row>
    <row r="18" spans="2:21" s="43" customFormat="1" x14ac:dyDescent="0.25">
      <c r="B18" s="43" t="s">
        <v>77</v>
      </c>
      <c r="C18" s="43">
        <v>102.758</v>
      </c>
      <c r="D18" s="43">
        <v>70.316999999999993</v>
      </c>
      <c r="E18" s="43">
        <v>101.878</v>
      </c>
      <c r="F18" s="43">
        <v>61.262</v>
      </c>
      <c r="G18" s="43">
        <f t="shared" si="0"/>
        <v>9.7183876311429732E-2</v>
      </c>
      <c r="H18" s="43">
        <f t="shared" si="1"/>
        <v>9.687964080112739E-2</v>
      </c>
      <c r="I18" s="44">
        <f t="shared" si="2"/>
        <v>5.5507945386480086</v>
      </c>
      <c r="J18" s="45">
        <f t="shared" si="3"/>
        <v>5.5507945386480086</v>
      </c>
      <c r="K18" s="43">
        <f t="shared" si="4"/>
        <v>1</v>
      </c>
      <c r="L18" s="43">
        <f t="shared" si="5"/>
        <v>0</v>
      </c>
      <c r="M18" s="43">
        <f t="shared" si="6"/>
        <v>0</v>
      </c>
      <c r="N18" s="43">
        <f t="shared" si="7"/>
        <v>0</v>
      </c>
      <c r="O18" s="43">
        <f t="shared" si="8"/>
        <v>1</v>
      </c>
      <c r="P18" s="43">
        <f t="shared" si="9"/>
        <v>0</v>
      </c>
      <c r="Q18" s="46">
        <f t="shared" si="10"/>
        <v>5.5507945386480086</v>
      </c>
      <c r="R18" s="46">
        <f t="shared" si="11"/>
        <v>9.0976604135348911</v>
      </c>
      <c r="U18" s="63"/>
    </row>
    <row r="19" spans="2:21" s="43" customFormat="1" x14ac:dyDescent="0.25">
      <c r="B19" s="43" t="s">
        <v>77</v>
      </c>
      <c r="C19" s="43">
        <v>136.208</v>
      </c>
      <c r="D19" s="43">
        <v>84.524000000000001</v>
      </c>
      <c r="E19" s="43">
        <v>143.428</v>
      </c>
      <c r="F19" s="43">
        <v>82.028999999999996</v>
      </c>
      <c r="G19" s="43">
        <f t="shared" si="0"/>
        <v>2.8937875751502951</v>
      </c>
      <c r="H19" s="43">
        <f t="shared" si="1"/>
        <v>1.2380753990147626</v>
      </c>
      <c r="I19" s="44">
        <f t="shared" si="2"/>
        <v>70.936495082521262</v>
      </c>
      <c r="J19" s="45">
        <f t="shared" si="3"/>
        <v>70.936495082521262</v>
      </c>
      <c r="K19" s="43">
        <f t="shared" si="4"/>
        <v>0</v>
      </c>
      <c r="L19" s="43">
        <f t="shared" si="5"/>
        <v>0</v>
      </c>
      <c r="M19" s="43">
        <f t="shared" si="6"/>
        <v>0</v>
      </c>
      <c r="N19" s="43">
        <f t="shared" si="7"/>
        <v>4</v>
      </c>
      <c r="O19" s="43">
        <f t="shared" si="8"/>
        <v>4</v>
      </c>
      <c r="P19" s="43">
        <f t="shared" si="9"/>
        <v>270</v>
      </c>
      <c r="Q19" s="46">
        <f t="shared" si="10"/>
        <v>340.93649508252128</v>
      </c>
      <c r="R19" s="46">
        <f t="shared" si="11"/>
        <v>7.6389413533551895</v>
      </c>
    </row>
    <row r="20" spans="2:21" s="43" customFormat="1" x14ac:dyDescent="0.25">
      <c r="B20" s="43" t="s">
        <v>77</v>
      </c>
      <c r="C20" s="43">
        <v>169.56100000000001</v>
      </c>
      <c r="D20" s="43">
        <v>86.138999999999996</v>
      </c>
      <c r="E20" s="43">
        <v>172.33199999999999</v>
      </c>
      <c r="F20" s="43">
        <v>82.807000000000002</v>
      </c>
      <c r="G20" s="43">
        <f t="shared" si="0"/>
        <v>0.83163265306122203</v>
      </c>
      <c r="H20" s="43">
        <f t="shared" si="1"/>
        <v>0.69373375619303879</v>
      </c>
      <c r="I20" s="44">
        <f t="shared" si="2"/>
        <v>39.748016335618757</v>
      </c>
      <c r="J20" s="45">
        <f t="shared" si="3"/>
        <v>39.748016335618757</v>
      </c>
      <c r="K20" s="43">
        <f t="shared" si="4"/>
        <v>0</v>
      </c>
      <c r="L20" s="43">
        <f t="shared" si="5"/>
        <v>0</v>
      </c>
      <c r="M20" s="43">
        <f t="shared" si="6"/>
        <v>0</v>
      </c>
      <c r="N20" s="43">
        <f t="shared" si="7"/>
        <v>4</v>
      </c>
      <c r="O20" s="43">
        <f t="shared" si="8"/>
        <v>4</v>
      </c>
      <c r="P20" s="43">
        <f t="shared" si="9"/>
        <v>270</v>
      </c>
      <c r="Q20" s="46">
        <f t="shared" si="10"/>
        <v>309.74801633561879</v>
      </c>
      <c r="R20" s="46">
        <f t="shared" si="11"/>
        <v>4.3336664615542206</v>
      </c>
    </row>
    <row r="21" spans="2:21" s="43" customFormat="1" x14ac:dyDescent="0.25">
      <c r="B21" s="43" t="s">
        <v>77</v>
      </c>
      <c r="C21" s="43">
        <v>202.559</v>
      </c>
      <c r="D21" s="43">
        <v>99.8</v>
      </c>
      <c r="E21" s="43">
        <v>200.89400000000001</v>
      </c>
      <c r="F21" s="43">
        <v>88.722999999999999</v>
      </c>
      <c r="G21" s="43">
        <f t="shared" si="0"/>
        <v>0.15031145617044256</v>
      </c>
      <c r="H21" s="43">
        <f t="shared" si="1"/>
        <v>0.14919453629498089</v>
      </c>
      <c r="I21" s="44">
        <f t="shared" si="2"/>
        <v>8.5482172561137837</v>
      </c>
      <c r="J21" s="45">
        <f t="shared" si="3"/>
        <v>8.5482172561137837</v>
      </c>
      <c r="K21" s="43">
        <f t="shared" si="4"/>
        <v>1</v>
      </c>
      <c r="L21" s="43">
        <f t="shared" si="5"/>
        <v>0</v>
      </c>
      <c r="M21" s="43">
        <f t="shared" si="6"/>
        <v>0</v>
      </c>
      <c r="N21" s="43">
        <f t="shared" si="7"/>
        <v>0</v>
      </c>
      <c r="O21" s="43">
        <f t="shared" si="8"/>
        <v>1</v>
      </c>
      <c r="P21" s="43">
        <f t="shared" si="9"/>
        <v>0</v>
      </c>
      <c r="Q21" s="46">
        <f t="shared" si="10"/>
        <v>8.5482172561137837</v>
      </c>
      <c r="R21" s="46">
        <f t="shared" si="11"/>
        <v>11.20143535445346</v>
      </c>
    </row>
    <row r="22" spans="2:21" s="75" customFormat="1" x14ac:dyDescent="0.25">
      <c r="B22" s="47" t="s">
        <v>94</v>
      </c>
      <c r="C22" s="47">
        <v>54.034999999999997</v>
      </c>
      <c r="D22" s="47">
        <v>58.588999999999999</v>
      </c>
      <c r="E22" s="47">
        <v>44.024000000000001</v>
      </c>
      <c r="F22" s="47">
        <v>60.265999999999998</v>
      </c>
      <c r="G22" s="47">
        <f t="shared" si="0"/>
        <v>-5.9695885509838984</v>
      </c>
      <c r="H22" s="47">
        <f t="shared" si="1"/>
        <v>-1.4048216450008066</v>
      </c>
      <c r="I22" s="48">
        <f t="shared" si="2"/>
        <v>-80.490351227171828</v>
      </c>
      <c r="J22" s="49">
        <f t="shared" si="3"/>
        <v>80.490351227171828</v>
      </c>
      <c r="K22" s="47">
        <f t="shared" si="4"/>
        <v>0</v>
      </c>
      <c r="L22" s="47">
        <f t="shared" si="5"/>
        <v>0</v>
      </c>
      <c r="M22" s="47">
        <f t="shared" si="6"/>
        <v>2</v>
      </c>
      <c r="N22" s="47">
        <f t="shared" si="7"/>
        <v>0</v>
      </c>
      <c r="O22" s="47">
        <f t="shared" si="8"/>
        <v>2</v>
      </c>
      <c r="P22" s="47">
        <f t="shared" si="9"/>
        <v>90</v>
      </c>
      <c r="Q22" s="50">
        <f t="shared" si="10"/>
        <v>170.49035122717183</v>
      </c>
      <c r="R22" s="50">
        <f t="shared" si="11"/>
        <v>10.150490135949097</v>
      </c>
      <c r="S22" s="75">
        <v>5</v>
      </c>
      <c r="T22" s="75">
        <v>8</v>
      </c>
      <c r="U22" s="76">
        <v>0.625</v>
      </c>
    </row>
    <row r="23" spans="2:21" s="75" customFormat="1" x14ac:dyDescent="0.25">
      <c r="B23" s="47" t="s">
        <v>94</v>
      </c>
      <c r="C23" s="47">
        <v>72.033000000000001</v>
      </c>
      <c r="D23" s="47">
        <v>78.790000000000006</v>
      </c>
      <c r="E23" s="47">
        <v>81.082999999999998</v>
      </c>
      <c r="F23" s="47">
        <v>72.665999999999997</v>
      </c>
      <c r="G23" s="47">
        <f t="shared" si="0"/>
        <v>1.4777922926192004</v>
      </c>
      <c r="H23" s="47">
        <f t="shared" si="1"/>
        <v>0.9758899291816947</v>
      </c>
      <c r="I23" s="48">
        <f t="shared" si="2"/>
        <v>55.914374211431905</v>
      </c>
      <c r="J23" s="49">
        <f t="shared" si="3"/>
        <v>55.914374211431905</v>
      </c>
      <c r="K23" s="47">
        <f t="shared" si="4"/>
        <v>0</v>
      </c>
      <c r="L23" s="47">
        <f t="shared" si="5"/>
        <v>0</v>
      </c>
      <c r="M23" s="47">
        <f t="shared" si="6"/>
        <v>0</v>
      </c>
      <c r="N23" s="47">
        <f t="shared" si="7"/>
        <v>4</v>
      </c>
      <c r="O23" s="47">
        <f t="shared" si="8"/>
        <v>4</v>
      </c>
      <c r="P23" s="47">
        <f t="shared" si="9"/>
        <v>270</v>
      </c>
      <c r="Q23" s="50">
        <f t="shared" si="10"/>
        <v>325.91437421143189</v>
      </c>
      <c r="R23" s="50">
        <f t="shared" si="11"/>
        <v>10.927299574917861</v>
      </c>
    </row>
    <row r="24" spans="2:21" s="75" customFormat="1" x14ac:dyDescent="0.25">
      <c r="B24" s="47" t="s">
        <v>94</v>
      </c>
      <c r="C24" s="47">
        <v>108.804</v>
      </c>
      <c r="D24" s="47">
        <v>61.432000000000002</v>
      </c>
      <c r="E24" s="47">
        <v>116.42</v>
      </c>
      <c r="F24" s="47">
        <v>61.107999999999997</v>
      </c>
      <c r="G24" s="47">
        <f t="shared" si="0"/>
        <v>23.506172839505798</v>
      </c>
      <c r="H24" s="47">
        <f t="shared" si="1"/>
        <v>1.5282799466647934</v>
      </c>
      <c r="I24" s="48">
        <f t="shared" si="2"/>
        <v>87.563990858371213</v>
      </c>
      <c r="J24" s="49">
        <f t="shared" si="3"/>
        <v>87.563990858371213</v>
      </c>
      <c r="K24" s="47">
        <f t="shared" si="4"/>
        <v>0</v>
      </c>
      <c r="L24" s="47">
        <f t="shared" si="5"/>
        <v>0</v>
      </c>
      <c r="M24" s="47">
        <f t="shared" si="6"/>
        <v>0</v>
      </c>
      <c r="N24" s="47">
        <f t="shared" si="7"/>
        <v>4</v>
      </c>
      <c r="O24" s="47">
        <f t="shared" si="8"/>
        <v>4</v>
      </c>
      <c r="P24" s="47">
        <f t="shared" si="9"/>
        <v>270</v>
      </c>
      <c r="Q24" s="50">
        <f t="shared" si="10"/>
        <v>357.5639908583712</v>
      </c>
      <c r="R24" s="50">
        <f t="shared" si="11"/>
        <v>7.6228886913033165</v>
      </c>
    </row>
    <row r="25" spans="2:21" s="75" customFormat="1" x14ac:dyDescent="0.25">
      <c r="B25" s="47" t="s">
        <v>94</v>
      </c>
      <c r="C25" s="47">
        <v>152.75200000000001</v>
      </c>
      <c r="D25" s="47">
        <v>59.762999999999998</v>
      </c>
      <c r="E25" s="47">
        <v>150.792</v>
      </c>
      <c r="F25" s="47">
        <v>59.293999999999997</v>
      </c>
      <c r="G25" s="47">
        <f t="shared" si="0"/>
        <v>4.179104477611947</v>
      </c>
      <c r="H25" s="47">
        <f t="shared" si="1"/>
        <v>1.3359268390812635</v>
      </c>
      <c r="I25" s="48">
        <f t="shared" si="2"/>
        <v>76.542969617609089</v>
      </c>
      <c r="J25" s="49">
        <f t="shared" si="3"/>
        <v>76.542969617609089</v>
      </c>
      <c r="K25" s="47">
        <f t="shared" si="4"/>
        <v>1</v>
      </c>
      <c r="L25" s="47">
        <f t="shared" si="5"/>
        <v>0</v>
      </c>
      <c r="M25" s="47">
        <f t="shared" si="6"/>
        <v>0</v>
      </c>
      <c r="N25" s="47">
        <f t="shared" si="7"/>
        <v>0</v>
      </c>
      <c r="O25" s="47">
        <f t="shared" si="8"/>
        <v>1</v>
      </c>
      <c r="P25" s="47">
        <f t="shared" si="9"/>
        <v>0</v>
      </c>
      <c r="Q25" s="50">
        <f t="shared" si="10"/>
        <v>76.542969617609089</v>
      </c>
      <c r="R25" s="50">
        <f t="shared" si="11"/>
        <v>2.0153314863813425</v>
      </c>
    </row>
    <row r="26" spans="2:21" s="75" customFormat="1" x14ac:dyDescent="0.25">
      <c r="B26" s="47" t="s">
        <v>94</v>
      </c>
      <c r="C26" s="47">
        <v>181.14</v>
      </c>
      <c r="D26" s="47">
        <v>68.754000000000005</v>
      </c>
      <c r="E26" s="47">
        <v>171.67400000000001</v>
      </c>
      <c r="F26" s="47">
        <v>72.742000000000004</v>
      </c>
      <c r="G26" s="47">
        <f t="shared" si="0"/>
        <v>-2.3736208625877584</v>
      </c>
      <c r="H26" s="47">
        <f t="shared" si="1"/>
        <v>-1.1720660967738501</v>
      </c>
      <c r="I26" s="48">
        <f t="shared" si="2"/>
        <v>-67.154440655513525</v>
      </c>
      <c r="J26" s="49">
        <f t="shared" si="3"/>
        <v>67.154440655513525</v>
      </c>
      <c r="K26" s="47">
        <f t="shared" si="4"/>
        <v>0</v>
      </c>
      <c r="L26" s="47">
        <f t="shared" si="5"/>
        <v>0</v>
      </c>
      <c r="M26" s="47">
        <f t="shared" si="6"/>
        <v>2</v>
      </c>
      <c r="N26" s="47">
        <f t="shared" si="7"/>
        <v>0</v>
      </c>
      <c r="O26" s="47">
        <f t="shared" si="8"/>
        <v>2</v>
      </c>
      <c r="P26" s="47">
        <f t="shared" si="9"/>
        <v>90</v>
      </c>
      <c r="Q26" s="50">
        <f t="shared" si="10"/>
        <v>157.15444065551353</v>
      </c>
      <c r="R26" s="50">
        <f t="shared" si="11"/>
        <v>10.271771999027218</v>
      </c>
    </row>
    <row r="27" spans="2:21" s="75" customFormat="1" x14ac:dyDescent="0.25">
      <c r="B27" s="47" t="s">
        <v>94</v>
      </c>
      <c r="C27" s="47">
        <v>200.86500000000001</v>
      </c>
      <c r="D27" s="47">
        <v>83.031999999999996</v>
      </c>
      <c r="E27" s="47">
        <v>190.328</v>
      </c>
      <c r="F27" s="47">
        <v>83.358999999999995</v>
      </c>
      <c r="G27" s="47">
        <f t="shared" si="0"/>
        <v>-32.223241590214265</v>
      </c>
      <c r="H27" s="47">
        <f t="shared" si="1"/>
        <v>-1.5397727826081247</v>
      </c>
      <c r="I27" s="48">
        <f t="shared" si="2"/>
        <v>-88.22248185256035</v>
      </c>
      <c r="J27" s="49">
        <f t="shared" si="3"/>
        <v>88.22248185256035</v>
      </c>
      <c r="K27" s="47">
        <f t="shared" si="4"/>
        <v>0</v>
      </c>
      <c r="L27" s="47">
        <f t="shared" si="5"/>
        <v>0</v>
      </c>
      <c r="M27" s="47">
        <f t="shared" si="6"/>
        <v>2</v>
      </c>
      <c r="N27" s="47">
        <f t="shared" si="7"/>
        <v>0</v>
      </c>
      <c r="O27" s="47">
        <f t="shared" si="8"/>
        <v>2</v>
      </c>
      <c r="P27" s="47">
        <f t="shared" si="9"/>
        <v>90</v>
      </c>
      <c r="Q27" s="50">
        <f t="shared" si="10"/>
        <v>178.22248185256035</v>
      </c>
      <c r="R27" s="50">
        <f t="shared" si="11"/>
        <v>10.542072756341616</v>
      </c>
    </row>
    <row r="28" spans="2:21" s="47" customFormat="1" x14ac:dyDescent="0.25">
      <c r="B28" s="47" t="s">
        <v>76</v>
      </c>
      <c r="C28" s="47">
        <v>108.49</v>
      </c>
      <c r="D28" s="47">
        <v>91.885999999999996</v>
      </c>
      <c r="E28" s="47">
        <v>106.7</v>
      </c>
      <c r="F28" s="47">
        <v>85.736000000000004</v>
      </c>
      <c r="G28" s="47">
        <f>ABS(C28-E28)/(D28-F28)</f>
        <v>0.29105691056910482</v>
      </c>
      <c r="H28" s="47">
        <f>ATAN(G28)</f>
        <v>0.28323206592772243</v>
      </c>
      <c r="I28" s="48">
        <f>DEGREES(H28)</f>
        <v>16.22800200042958</v>
      </c>
      <c r="J28" s="49">
        <f>ABS(I28)</f>
        <v>16.22800200042958</v>
      </c>
      <c r="K28" s="47">
        <f>IF(AND($C28&gt;=$E28,$D28&gt;=$F28),1,0)</f>
        <v>1</v>
      </c>
      <c r="L28" s="47">
        <f>IF(AND($C28&lt;$E28,$D28&lt;$F28),3,0)</f>
        <v>0</v>
      </c>
      <c r="M28" s="47">
        <f>IF(AND($C28&gt;=$E28,$D28&lt;$F28),2,0)</f>
        <v>0</v>
      </c>
      <c r="N28" s="47">
        <f>IF(AND($C28&lt;$E28,$D28&gt;=$F28),4,0)</f>
        <v>0</v>
      </c>
      <c r="O28" s="47">
        <f>SUM(K28:N28)</f>
        <v>1</v>
      </c>
      <c r="P28" s="47">
        <f>IF(O28=1,0,IF(O28=2,90,IF(O28=3,180,IF(O28=4,270))))</f>
        <v>0</v>
      </c>
      <c r="Q28" s="50">
        <f>J28+P28</f>
        <v>16.22800200042958</v>
      </c>
      <c r="R28" s="50">
        <f>POWER((POWER((C28-E28),2)+POWER((D28-F28),2)),1/2)</f>
        <v>6.4052010116779217</v>
      </c>
    </row>
    <row r="29" spans="2:21" s="47" customFormat="1" x14ac:dyDescent="0.25">
      <c r="B29" s="47" t="s">
        <v>76</v>
      </c>
      <c r="C29" s="47">
        <v>202.33500000000001</v>
      </c>
      <c r="D29" s="47">
        <v>110.499</v>
      </c>
      <c r="E29" s="47">
        <v>202.40700000000001</v>
      </c>
      <c r="F29" s="47">
        <v>100.792</v>
      </c>
      <c r="G29" s="47">
        <f>ABS(C29-E29)/(D29-F29)</f>
        <v>7.4173277016588825E-3</v>
      </c>
      <c r="H29" s="47">
        <f>ATAN(G29)</f>
        <v>7.4171916803937353E-3</v>
      </c>
      <c r="I29" s="48">
        <f>DEGREES(H29)</f>
        <v>0.42497377912610801</v>
      </c>
      <c r="J29" s="49">
        <f>ABS(I29)</f>
        <v>0.42497377912610801</v>
      </c>
      <c r="K29" s="47">
        <f>IF(AND($C29&gt;=$E29,$D29&gt;=$F29),1,0)</f>
        <v>0</v>
      </c>
      <c r="L29" s="47">
        <f>IF(AND($C29&lt;$E29,$D29&lt;$F29),3,0)</f>
        <v>0</v>
      </c>
      <c r="M29" s="47">
        <f>IF(AND($C29&gt;=$E29,$D29&lt;$F29),2,0)</f>
        <v>0</v>
      </c>
      <c r="N29" s="47">
        <f>IF(AND($C29&lt;$E29,$D29&gt;=$F29),4,0)</f>
        <v>4</v>
      </c>
      <c r="O29" s="47">
        <f>SUM(K29:N29)</f>
        <v>4</v>
      </c>
      <c r="P29" s="47">
        <f>IF(O29=1,0,IF(O29=2,90,IF(O29=3,180,IF(O29=4,270))))</f>
        <v>270</v>
      </c>
      <c r="Q29" s="50">
        <f>J29+P29</f>
        <v>270.42497377912611</v>
      </c>
      <c r="R29" s="50">
        <f>POWER((POWER((C29-E29),2)+POWER((D29-F29),2)),1/2)</f>
        <v>9.7072670201246591</v>
      </c>
    </row>
    <row r="30" spans="2:21" s="16" customFormat="1" x14ac:dyDescent="0.25">
      <c r="I30" s="17"/>
      <c r="J30" s="18"/>
      <c r="Q30" s="78"/>
      <c r="R30" s="78"/>
    </row>
    <row r="31" spans="2:21" s="16" customFormat="1" x14ac:dyDescent="0.25">
      <c r="I31" s="17"/>
      <c r="J31" s="18"/>
      <c r="Q31" s="78"/>
      <c r="R31" s="78"/>
    </row>
    <row r="32" spans="2:21" s="16" customFormat="1" x14ac:dyDescent="0.25">
      <c r="I32" s="17"/>
      <c r="J32" s="18"/>
      <c r="Q32" s="78"/>
      <c r="R32" s="78"/>
    </row>
    <row r="33" spans="9:18" s="16" customFormat="1" x14ac:dyDescent="0.25">
      <c r="I33" s="17"/>
      <c r="J33" s="18"/>
      <c r="Q33" s="78"/>
      <c r="R33" s="78"/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58"/>
  <sheetViews>
    <sheetView topLeftCell="E31" workbookViewId="0">
      <selection activeCell="E55" sqref="E55:L58"/>
    </sheetView>
  </sheetViews>
  <sheetFormatPr defaultRowHeight="13.8" x14ac:dyDescent="0.25"/>
  <cols>
    <col min="2" max="2" width="96.88671875" customWidth="1"/>
    <col min="4" max="4" width="50.6640625" customWidth="1"/>
  </cols>
  <sheetData>
    <row r="1" spans="2:22" ht="20.399999999999999" x14ac:dyDescent="0.35">
      <c r="B1" t="s">
        <v>32</v>
      </c>
      <c r="C1" t="s">
        <v>0</v>
      </c>
      <c r="D1" t="s">
        <v>1</v>
      </c>
      <c r="E1" t="s">
        <v>2</v>
      </c>
      <c r="F1" t="s">
        <v>3</v>
      </c>
      <c r="G1" s="2" t="s">
        <v>38</v>
      </c>
      <c r="H1" s="2" t="s">
        <v>39</v>
      </c>
      <c r="I1" s="9" t="s">
        <v>40</v>
      </c>
      <c r="J1" s="9" t="s">
        <v>58</v>
      </c>
      <c r="K1" t="s">
        <v>53</v>
      </c>
      <c r="L1" t="s">
        <v>55</v>
      </c>
      <c r="M1" t="s">
        <v>54</v>
      </c>
      <c r="N1" t="s">
        <v>56</v>
      </c>
      <c r="O1" t="s">
        <v>60</v>
      </c>
      <c r="P1" t="s">
        <v>57</v>
      </c>
      <c r="Q1" s="15" t="s">
        <v>59</v>
      </c>
      <c r="R1" s="14" t="s">
        <v>52</v>
      </c>
    </row>
    <row r="2" spans="2:22" s="69" customFormat="1" x14ac:dyDescent="0.25">
      <c r="B2" s="69" t="s">
        <v>78</v>
      </c>
      <c r="C2" s="69">
        <v>86.123000000000005</v>
      </c>
      <c r="D2" s="69">
        <v>108.645</v>
      </c>
      <c r="E2" s="69">
        <v>74.534999999999997</v>
      </c>
      <c r="F2" s="69">
        <v>107.889</v>
      </c>
      <c r="G2" s="69">
        <f t="shared" ref="G2:G41" si="0">ABS(C2-E2)/(D2-F2)</f>
        <v>15.328042328042335</v>
      </c>
      <c r="H2" s="69">
        <f t="shared" ref="H2:H41" si="1">ATAN(G2)</f>
        <v>1.5056487467944706</v>
      </c>
      <c r="I2" s="70">
        <f t="shared" ref="I2:I41" si="2">DEGREES(H2)</f>
        <v>86.267318620484701</v>
      </c>
      <c r="J2" s="71">
        <f t="shared" ref="J2:J41" si="3">ABS(I2)</f>
        <v>86.267318620484701</v>
      </c>
      <c r="K2" s="69">
        <f t="shared" ref="K2:K41" si="4">IF(AND($C2&gt;=$E2,$D2&gt;=$F2),1,0)</f>
        <v>1</v>
      </c>
      <c r="L2" s="69">
        <f t="shared" ref="L2:L41" si="5">IF(AND($C2&lt;$E2,$D2&lt;$F2),3,0)</f>
        <v>0</v>
      </c>
      <c r="M2" s="69">
        <f t="shared" ref="M2:M41" si="6">IF(AND($C2&gt;=$E2,$D2&lt;$F2),2,0)</f>
        <v>0</v>
      </c>
      <c r="N2" s="69">
        <f t="shared" ref="N2:N41" si="7">IF(AND($C2&lt;$E2,$D2&gt;=$F2),4,0)</f>
        <v>0</v>
      </c>
      <c r="O2" s="69">
        <f t="shared" ref="O2:O41" si="8">SUM(K2:N2)</f>
        <v>1</v>
      </c>
      <c r="P2" s="69">
        <f t="shared" ref="P2:P41" si="9">IF(O2=1,0,IF(O2=2,90,IF(O2=3,180,IF(O2=4,270))))</f>
        <v>0</v>
      </c>
      <c r="Q2" s="72">
        <f t="shared" ref="Q2:Q41" si="10">J2+P2</f>
        <v>86.267318620484701</v>
      </c>
      <c r="R2" s="72">
        <f t="shared" ref="R2:R41" si="11">POWER((POWER((C2-E2),2)+POWER((D2-F2),2)),1/2)</f>
        <v>11.612634498682898</v>
      </c>
      <c r="S2" s="69">
        <v>1</v>
      </c>
      <c r="T2" s="69">
        <v>7</v>
      </c>
      <c r="U2" s="69">
        <v>9</v>
      </c>
      <c r="V2" s="73">
        <v>0.77800000000000002</v>
      </c>
    </row>
    <row r="3" spans="2:22" s="69" customFormat="1" x14ac:dyDescent="0.25">
      <c r="B3" s="69" t="s">
        <v>78</v>
      </c>
      <c r="C3" s="69">
        <v>135.291</v>
      </c>
      <c r="D3" s="69">
        <v>106.435</v>
      </c>
      <c r="E3" s="69">
        <v>132.048</v>
      </c>
      <c r="F3" s="69">
        <v>104.018</v>
      </c>
      <c r="G3" s="69">
        <f t="shared" si="0"/>
        <v>1.3417459660736422</v>
      </c>
      <c r="H3" s="69">
        <f t="shared" si="1"/>
        <v>0.93031157635589734</v>
      </c>
      <c r="I3" s="70">
        <f t="shared" si="2"/>
        <v>53.302926957355545</v>
      </c>
      <c r="J3" s="71">
        <f t="shared" si="3"/>
        <v>53.302926957355545</v>
      </c>
      <c r="K3" s="69">
        <f t="shared" si="4"/>
        <v>1</v>
      </c>
      <c r="L3" s="69">
        <f t="shared" si="5"/>
        <v>0</v>
      </c>
      <c r="M3" s="69">
        <f t="shared" si="6"/>
        <v>0</v>
      </c>
      <c r="N3" s="69">
        <f t="shared" si="7"/>
        <v>0</v>
      </c>
      <c r="O3" s="69">
        <f t="shared" si="8"/>
        <v>1</v>
      </c>
      <c r="P3" s="69">
        <f t="shared" si="9"/>
        <v>0</v>
      </c>
      <c r="Q3" s="72">
        <f t="shared" si="10"/>
        <v>53.302926957355545</v>
      </c>
      <c r="R3" s="72">
        <f t="shared" si="11"/>
        <v>4.0446183997999094</v>
      </c>
      <c r="S3" s="69">
        <v>1</v>
      </c>
    </row>
    <row r="4" spans="2:22" s="69" customFormat="1" x14ac:dyDescent="0.25">
      <c r="B4" s="69" t="s">
        <v>79</v>
      </c>
      <c r="C4" s="69">
        <v>52.906999999999996</v>
      </c>
      <c r="D4" s="69">
        <v>79.819999999999993</v>
      </c>
      <c r="E4" s="69">
        <v>51.564999999999998</v>
      </c>
      <c r="F4" s="69">
        <v>79.378</v>
      </c>
      <c r="G4" s="69">
        <f t="shared" si="0"/>
        <v>3.0361990950226692</v>
      </c>
      <c r="H4" s="69">
        <f t="shared" si="1"/>
        <v>1.2526267776819235</v>
      </c>
      <c r="I4" s="70">
        <f t="shared" si="2"/>
        <v>71.770227666246285</v>
      </c>
      <c r="J4" s="71">
        <f t="shared" si="3"/>
        <v>71.770227666246285</v>
      </c>
      <c r="K4" s="69">
        <f t="shared" si="4"/>
        <v>1</v>
      </c>
      <c r="L4" s="69">
        <f t="shared" si="5"/>
        <v>0</v>
      </c>
      <c r="M4" s="69">
        <f t="shared" si="6"/>
        <v>0</v>
      </c>
      <c r="N4" s="69">
        <f t="shared" si="7"/>
        <v>0</v>
      </c>
      <c r="O4" s="69">
        <f t="shared" si="8"/>
        <v>1</v>
      </c>
      <c r="P4" s="69">
        <f t="shared" si="9"/>
        <v>0</v>
      </c>
      <c r="Q4" s="72">
        <f t="shared" si="10"/>
        <v>71.770227666246285</v>
      </c>
      <c r="R4" s="72">
        <f t="shared" si="11"/>
        <v>1.4129147178793171</v>
      </c>
      <c r="S4" s="69">
        <v>1</v>
      </c>
    </row>
    <row r="5" spans="2:22" s="69" customFormat="1" x14ac:dyDescent="0.25">
      <c r="B5" s="69" t="s">
        <v>79</v>
      </c>
      <c r="C5" s="69">
        <v>90.052000000000007</v>
      </c>
      <c r="D5" s="69">
        <v>83.328999999999994</v>
      </c>
      <c r="E5" s="69">
        <v>89.71</v>
      </c>
      <c r="F5" s="69">
        <v>84.010999999999996</v>
      </c>
      <c r="G5" s="69">
        <f t="shared" si="0"/>
        <v>-0.50146627565984148</v>
      </c>
      <c r="H5" s="69">
        <f t="shared" si="1"/>
        <v>-0.46481994140630523</v>
      </c>
      <c r="I5" s="70">
        <f t="shared" si="2"/>
        <v>-26.63222087609951</v>
      </c>
      <c r="J5" s="71">
        <f t="shared" si="3"/>
        <v>26.63222087609951</v>
      </c>
      <c r="K5" s="69">
        <f t="shared" si="4"/>
        <v>0</v>
      </c>
      <c r="L5" s="69">
        <f t="shared" si="5"/>
        <v>0</v>
      </c>
      <c r="M5" s="69">
        <f t="shared" si="6"/>
        <v>2</v>
      </c>
      <c r="N5" s="69">
        <f t="shared" si="7"/>
        <v>0</v>
      </c>
      <c r="O5" s="69">
        <f t="shared" si="8"/>
        <v>2</v>
      </c>
      <c r="P5" s="69">
        <f t="shared" si="9"/>
        <v>90</v>
      </c>
      <c r="Q5" s="72">
        <f t="shared" si="10"/>
        <v>116.63222087609951</v>
      </c>
      <c r="R5" s="72">
        <f t="shared" si="11"/>
        <v>0.76294691820598626</v>
      </c>
      <c r="S5" s="69">
        <v>1</v>
      </c>
    </row>
    <row r="6" spans="2:22" s="69" customFormat="1" x14ac:dyDescent="0.25">
      <c r="B6" s="69" t="s">
        <v>79</v>
      </c>
      <c r="C6" s="69">
        <v>139.15600000000001</v>
      </c>
      <c r="D6" s="69">
        <v>98.224999999999994</v>
      </c>
      <c r="E6" s="69">
        <v>131.36099999999999</v>
      </c>
      <c r="F6" s="69">
        <v>90.462000000000003</v>
      </c>
      <c r="G6" s="69">
        <f t="shared" si="0"/>
        <v>1.0041221177379911</v>
      </c>
      <c r="H6" s="69">
        <f t="shared" si="1"/>
        <v>0.78745498013962156</v>
      </c>
      <c r="I6" s="70">
        <f t="shared" si="2"/>
        <v>45.117846918558378</v>
      </c>
      <c r="J6" s="71">
        <f t="shared" si="3"/>
        <v>45.117846918558378</v>
      </c>
      <c r="K6" s="69">
        <f t="shared" si="4"/>
        <v>1</v>
      </c>
      <c r="L6" s="69">
        <f t="shared" si="5"/>
        <v>0</v>
      </c>
      <c r="M6" s="69">
        <f t="shared" si="6"/>
        <v>0</v>
      </c>
      <c r="N6" s="69">
        <f t="shared" si="7"/>
        <v>0</v>
      </c>
      <c r="O6" s="69">
        <f t="shared" si="8"/>
        <v>1</v>
      </c>
      <c r="P6" s="69">
        <f t="shared" si="9"/>
        <v>0</v>
      </c>
      <c r="Q6" s="72">
        <f t="shared" si="10"/>
        <v>45.117846918558378</v>
      </c>
      <c r="R6" s="72">
        <f t="shared" si="11"/>
        <v>11.001190571933572</v>
      </c>
      <c r="S6" s="69">
        <v>1</v>
      </c>
    </row>
    <row r="7" spans="2:22" s="69" customFormat="1" x14ac:dyDescent="0.25">
      <c r="B7" s="69" t="s">
        <v>80</v>
      </c>
      <c r="C7" s="69">
        <v>72.950999999999993</v>
      </c>
      <c r="D7" s="69">
        <v>81.106999999999999</v>
      </c>
      <c r="E7" s="69">
        <v>77.620999999999995</v>
      </c>
      <c r="F7" s="69">
        <v>76.900999999999996</v>
      </c>
      <c r="G7" s="69">
        <f t="shared" si="0"/>
        <v>1.110318592486923</v>
      </c>
      <c r="H7" s="69">
        <f t="shared" si="1"/>
        <v>0.83762642217539374</v>
      </c>
      <c r="I7" s="70">
        <f t="shared" si="2"/>
        <v>47.992458799293367</v>
      </c>
      <c r="J7" s="71">
        <f t="shared" si="3"/>
        <v>47.992458799293367</v>
      </c>
      <c r="K7" s="69">
        <f t="shared" si="4"/>
        <v>0</v>
      </c>
      <c r="L7" s="69">
        <f t="shared" si="5"/>
        <v>0</v>
      </c>
      <c r="M7" s="69">
        <f t="shared" si="6"/>
        <v>0</v>
      </c>
      <c r="N7" s="69">
        <f t="shared" si="7"/>
        <v>4</v>
      </c>
      <c r="O7" s="69">
        <f t="shared" si="8"/>
        <v>4</v>
      </c>
      <c r="P7" s="69">
        <f t="shared" si="9"/>
        <v>270</v>
      </c>
      <c r="Q7" s="72">
        <f t="shared" si="10"/>
        <v>317.99245879929339</v>
      </c>
      <c r="R7" s="72">
        <f t="shared" si="11"/>
        <v>6.284849719762601</v>
      </c>
      <c r="S7" s="69">
        <v>1</v>
      </c>
    </row>
    <row r="8" spans="2:22" s="69" customFormat="1" x14ac:dyDescent="0.25">
      <c r="B8" s="69" t="s">
        <v>80</v>
      </c>
      <c r="C8" s="69">
        <v>127.34099999999999</v>
      </c>
      <c r="D8" s="69">
        <v>70.658000000000001</v>
      </c>
      <c r="E8" s="69">
        <v>124.17</v>
      </c>
      <c r="F8" s="69">
        <v>68.539000000000001</v>
      </c>
      <c r="G8" s="69">
        <f t="shared" si="0"/>
        <v>1.4964605946201004</v>
      </c>
      <c r="H8" s="69">
        <f t="shared" si="1"/>
        <v>0.98170289392215482</v>
      </c>
      <c r="I8" s="70">
        <f t="shared" si="2"/>
        <v>56.247432557518628</v>
      </c>
      <c r="J8" s="71">
        <f t="shared" si="3"/>
        <v>56.247432557518628</v>
      </c>
      <c r="K8" s="69">
        <f t="shared" si="4"/>
        <v>1</v>
      </c>
      <c r="L8" s="69">
        <f t="shared" si="5"/>
        <v>0</v>
      </c>
      <c r="M8" s="69">
        <f t="shared" si="6"/>
        <v>0</v>
      </c>
      <c r="N8" s="69">
        <f t="shared" si="7"/>
        <v>0</v>
      </c>
      <c r="O8" s="69">
        <f t="shared" si="8"/>
        <v>1</v>
      </c>
      <c r="P8" s="69">
        <f t="shared" si="9"/>
        <v>0</v>
      </c>
      <c r="Q8" s="72">
        <f t="shared" si="10"/>
        <v>56.247432557518628</v>
      </c>
      <c r="R8" s="72">
        <f t="shared" si="11"/>
        <v>3.8138434682089337</v>
      </c>
      <c r="S8" s="69">
        <v>1</v>
      </c>
    </row>
    <row r="9" spans="2:22" s="69" customFormat="1" x14ac:dyDescent="0.25">
      <c r="B9" s="69" t="s">
        <v>80</v>
      </c>
      <c r="C9" s="69">
        <v>162.256</v>
      </c>
      <c r="D9" s="69">
        <v>85.503</v>
      </c>
      <c r="E9" s="69">
        <v>158.31299999999999</v>
      </c>
      <c r="F9" s="69">
        <v>87.171999999999997</v>
      </c>
      <c r="G9" s="69">
        <f t="shared" si="0"/>
        <v>-2.3624925104853323</v>
      </c>
      <c r="H9" s="69">
        <f t="shared" si="1"/>
        <v>-1.1703819394417674</v>
      </c>
      <c r="I9" s="70">
        <f t="shared" si="2"/>
        <v>-67.057945548349167</v>
      </c>
      <c r="J9" s="71">
        <f t="shared" si="3"/>
        <v>67.057945548349167</v>
      </c>
      <c r="K9" s="69">
        <f t="shared" si="4"/>
        <v>0</v>
      </c>
      <c r="L9" s="69">
        <f t="shared" si="5"/>
        <v>0</v>
      </c>
      <c r="M9" s="69">
        <f t="shared" si="6"/>
        <v>2</v>
      </c>
      <c r="N9" s="69">
        <f t="shared" si="7"/>
        <v>0</v>
      </c>
      <c r="O9" s="69">
        <f t="shared" si="8"/>
        <v>2</v>
      </c>
      <c r="P9" s="69">
        <f t="shared" si="9"/>
        <v>90</v>
      </c>
      <c r="Q9" s="72">
        <f t="shared" si="10"/>
        <v>157.05794554834915</v>
      </c>
      <c r="R9" s="72">
        <f t="shared" si="11"/>
        <v>4.2816830802851449</v>
      </c>
      <c r="S9" s="69">
        <v>1</v>
      </c>
    </row>
    <row r="10" spans="2:22" s="69" customFormat="1" ht="15" customHeight="1" x14ac:dyDescent="0.25">
      <c r="B10" s="69" t="s">
        <v>80</v>
      </c>
      <c r="C10" s="69">
        <v>196.77199999999999</v>
      </c>
      <c r="D10" s="69">
        <v>78.891000000000005</v>
      </c>
      <c r="E10" s="69">
        <v>203.86</v>
      </c>
      <c r="F10" s="69">
        <v>77.418000000000006</v>
      </c>
      <c r="G10" s="69">
        <f t="shared" si="0"/>
        <v>4.8119484046164471</v>
      </c>
      <c r="H10" s="69">
        <f t="shared" si="1"/>
        <v>1.3658967764619296</v>
      </c>
      <c r="I10" s="70">
        <f t="shared" si="2"/>
        <v>78.260120541792617</v>
      </c>
      <c r="J10" s="71">
        <f t="shared" si="3"/>
        <v>78.260120541792617</v>
      </c>
      <c r="K10" s="69">
        <f t="shared" si="4"/>
        <v>0</v>
      </c>
      <c r="L10" s="69">
        <f t="shared" si="5"/>
        <v>0</v>
      </c>
      <c r="M10" s="69">
        <f t="shared" si="6"/>
        <v>0</v>
      </c>
      <c r="N10" s="69">
        <f t="shared" si="7"/>
        <v>4</v>
      </c>
      <c r="O10" s="69">
        <f t="shared" si="8"/>
        <v>4</v>
      </c>
      <c r="P10" s="69">
        <f t="shared" si="9"/>
        <v>270</v>
      </c>
      <c r="Q10" s="72">
        <f t="shared" si="10"/>
        <v>348.26012054179262</v>
      </c>
      <c r="R10" s="72">
        <f t="shared" si="11"/>
        <v>7.2394387213374705</v>
      </c>
      <c r="S10" s="69">
        <v>1</v>
      </c>
    </row>
    <row r="11" spans="2:22" s="30" customFormat="1" ht="17.399999999999999" customHeight="1" x14ac:dyDescent="0.25">
      <c r="B11" s="30" t="s">
        <v>107</v>
      </c>
      <c r="C11" s="30">
        <v>20.718</v>
      </c>
      <c r="D11" s="30">
        <v>71.504000000000005</v>
      </c>
      <c r="E11" s="30">
        <v>35.963000000000001</v>
      </c>
      <c r="F11" s="30">
        <v>64.096000000000004</v>
      </c>
      <c r="G11" s="30">
        <f t="shared" si="0"/>
        <v>2.057910367170626</v>
      </c>
      <c r="H11" s="30">
        <f t="shared" si="1"/>
        <v>1.118468092893129</v>
      </c>
      <c r="I11" s="31">
        <f t="shared" si="2"/>
        <v>64.083501242822393</v>
      </c>
      <c r="J11" s="32">
        <f t="shared" si="3"/>
        <v>64.083501242822393</v>
      </c>
      <c r="K11" s="30">
        <f t="shared" si="4"/>
        <v>0</v>
      </c>
      <c r="L11" s="30">
        <f t="shared" si="5"/>
        <v>0</v>
      </c>
      <c r="M11" s="30">
        <f t="shared" si="6"/>
        <v>0</v>
      </c>
      <c r="N11" s="30">
        <f t="shared" si="7"/>
        <v>4</v>
      </c>
      <c r="O11" s="30">
        <f t="shared" si="8"/>
        <v>4</v>
      </c>
      <c r="P11" s="30">
        <f t="shared" si="9"/>
        <v>270</v>
      </c>
      <c r="Q11" s="33">
        <f t="shared" si="10"/>
        <v>334.08350124282242</v>
      </c>
      <c r="R11" s="33">
        <f t="shared" si="11"/>
        <v>16.949586691126129</v>
      </c>
      <c r="S11" s="30">
        <v>1</v>
      </c>
    </row>
    <row r="12" spans="2:22" s="30" customFormat="1" x14ac:dyDescent="0.25">
      <c r="B12" s="30" t="s">
        <v>107</v>
      </c>
      <c r="C12" s="30">
        <v>59.881999999999998</v>
      </c>
      <c r="D12" s="30">
        <v>66.760000000000005</v>
      </c>
      <c r="E12" s="30">
        <v>46.164999999999999</v>
      </c>
      <c r="F12" s="30">
        <v>73.018000000000001</v>
      </c>
      <c r="G12" s="30">
        <f t="shared" si="0"/>
        <v>-2.191914349632472</v>
      </c>
      <c r="H12" s="30">
        <f t="shared" si="1"/>
        <v>-1.1427800752772772</v>
      </c>
      <c r="I12" s="31">
        <f t="shared" si="2"/>
        <v>-65.476475225030498</v>
      </c>
      <c r="J12" s="32">
        <f t="shared" si="3"/>
        <v>65.476475225030498</v>
      </c>
      <c r="K12" s="30">
        <f t="shared" si="4"/>
        <v>0</v>
      </c>
      <c r="L12" s="30">
        <f t="shared" si="5"/>
        <v>0</v>
      </c>
      <c r="M12" s="30">
        <f t="shared" si="6"/>
        <v>2</v>
      </c>
      <c r="N12" s="30">
        <f t="shared" si="7"/>
        <v>0</v>
      </c>
      <c r="O12" s="30">
        <f t="shared" si="8"/>
        <v>2</v>
      </c>
      <c r="P12" s="30">
        <f t="shared" si="9"/>
        <v>90</v>
      </c>
      <c r="Q12" s="33">
        <f t="shared" si="10"/>
        <v>155.4764752250305</v>
      </c>
      <c r="R12" s="33">
        <f t="shared" si="11"/>
        <v>15.077090336003161</v>
      </c>
      <c r="S12" s="30">
        <v>1</v>
      </c>
    </row>
    <row r="13" spans="2:22" s="30" customFormat="1" x14ac:dyDescent="0.25">
      <c r="B13" s="30" t="s">
        <v>107</v>
      </c>
      <c r="C13" s="30">
        <v>75.978999999999999</v>
      </c>
      <c r="D13" s="30">
        <v>76.819999999999993</v>
      </c>
      <c r="E13" s="30">
        <v>89.322000000000003</v>
      </c>
      <c r="F13" s="30">
        <v>71.144000000000005</v>
      </c>
      <c r="G13" s="30">
        <f t="shared" si="0"/>
        <v>2.3507751937984551</v>
      </c>
      <c r="H13" s="30">
        <f t="shared" si="1"/>
        <v>1.1685940449324719</v>
      </c>
      <c r="I13" s="31">
        <f t="shared" si="2"/>
        <v>66.955506738751922</v>
      </c>
      <c r="J13" s="32">
        <f t="shared" si="3"/>
        <v>66.955506738751922</v>
      </c>
      <c r="K13" s="30">
        <f t="shared" si="4"/>
        <v>0</v>
      </c>
      <c r="L13" s="30">
        <f t="shared" si="5"/>
        <v>0</v>
      </c>
      <c r="M13" s="30">
        <f t="shared" si="6"/>
        <v>0</v>
      </c>
      <c r="N13" s="30">
        <f t="shared" si="7"/>
        <v>4</v>
      </c>
      <c r="O13" s="30">
        <f t="shared" si="8"/>
        <v>4</v>
      </c>
      <c r="P13" s="30">
        <f t="shared" si="9"/>
        <v>270</v>
      </c>
      <c r="Q13" s="33">
        <f t="shared" si="10"/>
        <v>336.95550673875192</v>
      </c>
      <c r="R13" s="33">
        <f t="shared" si="11"/>
        <v>14.500090516958849</v>
      </c>
      <c r="S13" s="30">
        <v>1</v>
      </c>
    </row>
    <row r="14" spans="2:22" s="30" customFormat="1" x14ac:dyDescent="0.25">
      <c r="B14" s="30" t="s">
        <v>107</v>
      </c>
      <c r="C14" s="30">
        <v>160.70400000000001</v>
      </c>
      <c r="D14" s="30">
        <v>82.504000000000005</v>
      </c>
      <c r="E14" s="30">
        <v>154.05600000000001</v>
      </c>
      <c r="F14" s="30">
        <v>75.531999999999996</v>
      </c>
      <c r="G14" s="30">
        <f t="shared" si="0"/>
        <v>0.95352839931153011</v>
      </c>
      <c r="H14" s="30">
        <f t="shared" si="1"/>
        <v>0.76161410289155751</v>
      </c>
      <c r="I14" s="31">
        <f t="shared" si="2"/>
        <v>43.637273713328675</v>
      </c>
      <c r="J14" s="32">
        <f t="shared" si="3"/>
        <v>43.637273713328675</v>
      </c>
      <c r="K14" s="30">
        <f t="shared" si="4"/>
        <v>1</v>
      </c>
      <c r="L14" s="30">
        <f t="shared" si="5"/>
        <v>0</v>
      </c>
      <c r="M14" s="30">
        <f t="shared" si="6"/>
        <v>0</v>
      </c>
      <c r="N14" s="30">
        <f t="shared" si="7"/>
        <v>0</v>
      </c>
      <c r="O14" s="30">
        <f t="shared" si="8"/>
        <v>1</v>
      </c>
      <c r="P14" s="30">
        <f t="shared" si="9"/>
        <v>0</v>
      </c>
      <c r="Q14" s="33">
        <f t="shared" si="10"/>
        <v>43.637273713328675</v>
      </c>
      <c r="R14" s="33">
        <f t="shared" si="11"/>
        <v>9.6335189832168844</v>
      </c>
      <c r="S14" s="30">
        <v>1</v>
      </c>
    </row>
    <row r="15" spans="2:22" s="30" customFormat="1" x14ac:dyDescent="0.25">
      <c r="B15" s="30" t="s">
        <v>81</v>
      </c>
      <c r="C15" s="30">
        <v>95.546000000000006</v>
      </c>
      <c r="D15" s="30">
        <v>85.268000000000001</v>
      </c>
      <c r="E15" s="30">
        <v>98.031999999999996</v>
      </c>
      <c r="F15" s="30">
        <v>84.585999999999999</v>
      </c>
      <c r="G15" s="30">
        <f t="shared" si="0"/>
        <v>3.6451612903225543</v>
      </c>
      <c r="H15" s="30">
        <f t="shared" si="1"/>
        <v>1.3030472727742208</v>
      </c>
      <c r="I15" s="31">
        <f t="shared" si="2"/>
        <v>74.65910923599499</v>
      </c>
      <c r="J15" s="32">
        <f t="shared" si="3"/>
        <v>74.65910923599499</v>
      </c>
      <c r="K15" s="30">
        <f t="shared" si="4"/>
        <v>0</v>
      </c>
      <c r="L15" s="30">
        <f t="shared" si="5"/>
        <v>0</v>
      </c>
      <c r="M15" s="30">
        <f t="shared" si="6"/>
        <v>0</v>
      </c>
      <c r="N15" s="30">
        <f t="shared" si="7"/>
        <v>4</v>
      </c>
      <c r="O15" s="30">
        <f t="shared" si="8"/>
        <v>4</v>
      </c>
      <c r="P15" s="30">
        <f t="shared" si="9"/>
        <v>270</v>
      </c>
      <c r="Q15" s="33">
        <f t="shared" si="10"/>
        <v>344.659109235995</v>
      </c>
      <c r="R15" s="33">
        <f t="shared" si="11"/>
        <v>2.5778518188600277</v>
      </c>
      <c r="S15" s="30">
        <v>1</v>
      </c>
      <c r="T15" s="30">
        <v>10</v>
      </c>
      <c r="U15" s="30">
        <v>18</v>
      </c>
      <c r="V15" s="74">
        <v>0.55600000000000005</v>
      </c>
    </row>
    <row r="16" spans="2:22" s="30" customFormat="1" x14ac:dyDescent="0.25">
      <c r="B16" s="30" t="s">
        <v>81</v>
      </c>
      <c r="C16" s="30">
        <v>160.60599999999999</v>
      </c>
      <c r="D16" s="30">
        <v>76.084000000000003</v>
      </c>
      <c r="E16" s="30">
        <v>161.56299999999999</v>
      </c>
      <c r="F16" s="30">
        <v>75.174000000000007</v>
      </c>
      <c r="G16" s="30">
        <f t="shared" si="0"/>
        <v>1.0516483516483486</v>
      </c>
      <c r="H16" s="30">
        <f t="shared" si="1"/>
        <v>0.81056692358626614</v>
      </c>
      <c r="I16" s="31">
        <f t="shared" si="2"/>
        <v>46.44206373439615</v>
      </c>
      <c r="J16" s="32">
        <f t="shared" si="3"/>
        <v>46.44206373439615</v>
      </c>
      <c r="K16" s="30">
        <f t="shared" si="4"/>
        <v>0</v>
      </c>
      <c r="L16" s="30">
        <f t="shared" si="5"/>
        <v>0</v>
      </c>
      <c r="M16" s="30">
        <f t="shared" si="6"/>
        <v>0</v>
      </c>
      <c r="N16" s="30">
        <f t="shared" si="7"/>
        <v>4</v>
      </c>
      <c r="O16" s="30">
        <f t="shared" si="8"/>
        <v>4</v>
      </c>
      <c r="P16" s="30">
        <f t="shared" si="9"/>
        <v>270</v>
      </c>
      <c r="Q16" s="33">
        <f t="shared" si="10"/>
        <v>316.44206373439613</v>
      </c>
      <c r="R16" s="33">
        <f t="shared" si="11"/>
        <v>1.3205866120781256</v>
      </c>
      <c r="S16" s="30">
        <v>1</v>
      </c>
    </row>
    <row r="17" spans="2:22" s="30" customFormat="1" x14ac:dyDescent="0.25">
      <c r="B17" s="30" t="s">
        <v>81</v>
      </c>
      <c r="C17" s="30">
        <v>220.14599999999999</v>
      </c>
      <c r="D17" s="30">
        <v>67.093000000000004</v>
      </c>
      <c r="E17" s="30">
        <v>212.935</v>
      </c>
      <c r="F17" s="30">
        <v>69.593999999999994</v>
      </c>
      <c r="G17" s="30">
        <f t="shared" si="0"/>
        <v>-2.8832467013194769</v>
      </c>
      <c r="H17" s="30">
        <f t="shared" si="1"/>
        <v>-1.2369472494527598</v>
      </c>
      <c r="I17" s="31">
        <f t="shared" si="2"/>
        <v>-70.871856873958961</v>
      </c>
      <c r="J17" s="32">
        <f t="shared" si="3"/>
        <v>70.871856873958961</v>
      </c>
      <c r="K17" s="30">
        <f t="shared" si="4"/>
        <v>0</v>
      </c>
      <c r="L17" s="30">
        <f t="shared" si="5"/>
        <v>0</v>
      </c>
      <c r="M17" s="30">
        <f t="shared" si="6"/>
        <v>2</v>
      </c>
      <c r="N17" s="30">
        <f t="shared" si="7"/>
        <v>0</v>
      </c>
      <c r="O17" s="30">
        <f t="shared" si="8"/>
        <v>2</v>
      </c>
      <c r="P17" s="30">
        <f t="shared" si="9"/>
        <v>90</v>
      </c>
      <c r="Q17" s="33">
        <f t="shared" si="10"/>
        <v>160.87185687395896</v>
      </c>
      <c r="R17" s="33">
        <f t="shared" si="11"/>
        <v>7.6323994916408644</v>
      </c>
      <c r="S17" s="30">
        <v>1</v>
      </c>
    </row>
    <row r="18" spans="2:22" s="30" customFormat="1" x14ac:dyDescent="0.25">
      <c r="B18" s="30" t="s">
        <v>82</v>
      </c>
      <c r="C18" s="30">
        <v>25.879000000000001</v>
      </c>
      <c r="D18" s="30">
        <v>66.703000000000003</v>
      </c>
      <c r="E18" s="30">
        <v>25.895</v>
      </c>
      <c r="F18" s="30">
        <v>66.363</v>
      </c>
      <c r="G18" s="30">
        <f t="shared" si="0"/>
        <v>4.7058823529406109E-2</v>
      </c>
      <c r="H18" s="30">
        <f t="shared" si="1"/>
        <v>4.7024131842740576E-2</v>
      </c>
      <c r="I18" s="31">
        <f t="shared" si="2"/>
        <v>2.6942842898557777</v>
      </c>
      <c r="J18" s="32">
        <f t="shared" si="3"/>
        <v>2.6942842898557777</v>
      </c>
      <c r="K18" s="30">
        <f t="shared" si="4"/>
        <v>0</v>
      </c>
      <c r="L18" s="30">
        <f t="shared" si="5"/>
        <v>0</v>
      </c>
      <c r="M18" s="30">
        <f t="shared" si="6"/>
        <v>0</v>
      </c>
      <c r="N18" s="30">
        <f t="shared" si="7"/>
        <v>4</v>
      </c>
      <c r="O18" s="30">
        <f t="shared" si="8"/>
        <v>4</v>
      </c>
      <c r="P18" s="30">
        <f t="shared" si="9"/>
        <v>270</v>
      </c>
      <c r="Q18" s="33">
        <f t="shared" si="10"/>
        <v>272.69428428985577</v>
      </c>
      <c r="R18" s="33">
        <f t="shared" si="11"/>
        <v>0.34037626239208024</v>
      </c>
      <c r="S18" s="30">
        <v>1</v>
      </c>
    </row>
    <row r="19" spans="2:22" s="30" customFormat="1" x14ac:dyDescent="0.25">
      <c r="B19" s="30" t="s">
        <v>82</v>
      </c>
      <c r="C19" s="30">
        <v>42.326999999999998</v>
      </c>
      <c r="D19" s="30">
        <v>75.004000000000005</v>
      </c>
      <c r="E19" s="30">
        <v>56.259</v>
      </c>
      <c r="F19" s="30">
        <v>76.522999999999996</v>
      </c>
      <c r="G19" s="30">
        <f t="shared" si="0"/>
        <v>-9.1718235681369862</v>
      </c>
      <c r="H19" s="30">
        <f t="shared" si="1"/>
        <v>-1.4621957268634609</v>
      </c>
      <c r="I19" s="31">
        <f t="shared" si="2"/>
        <v>-83.777643971339998</v>
      </c>
      <c r="J19" s="32">
        <f t="shared" si="3"/>
        <v>83.777643971339998</v>
      </c>
      <c r="K19" s="30">
        <f t="shared" si="4"/>
        <v>0</v>
      </c>
      <c r="L19" s="30">
        <f t="shared" si="5"/>
        <v>3</v>
      </c>
      <c r="M19" s="30">
        <f t="shared" si="6"/>
        <v>0</v>
      </c>
      <c r="N19" s="30">
        <f t="shared" si="7"/>
        <v>0</v>
      </c>
      <c r="O19" s="30">
        <f t="shared" si="8"/>
        <v>3</v>
      </c>
      <c r="P19" s="30">
        <f t="shared" si="9"/>
        <v>180</v>
      </c>
      <c r="Q19" s="33">
        <f t="shared" si="10"/>
        <v>263.77764397134001</v>
      </c>
      <c r="R19" s="33">
        <f t="shared" si="11"/>
        <v>14.014563318205818</v>
      </c>
      <c r="S19" s="30">
        <v>1</v>
      </c>
    </row>
    <row r="20" spans="2:22" s="30" customFormat="1" x14ac:dyDescent="0.25">
      <c r="B20" s="30" t="s">
        <v>82</v>
      </c>
      <c r="C20" s="30">
        <v>88.173000000000002</v>
      </c>
      <c r="D20" s="30">
        <v>64.161000000000001</v>
      </c>
      <c r="E20" s="30">
        <v>79.378</v>
      </c>
      <c r="F20" s="30">
        <v>69.417000000000002</v>
      </c>
      <c r="G20" s="30">
        <f t="shared" si="0"/>
        <v>-1.6733257229832574</v>
      </c>
      <c r="H20" s="30">
        <f t="shared" si="1"/>
        <v>-1.0321343527933069</v>
      </c>
      <c r="I20" s="31">
        <f t="shared" si="2"/>
        <v>-59.136942305523235</v>
      </c>
      <c r="J20" s="32">
        <f t="shared" si="3"/>
        <v>59.136942305523235</v>
      </c>
      <c r="K20" s="30">
        <f t="shared" si="4"/>
        <v>0</v>
      </c>
      <c r="L20" s="30">
        <f t="shared" si="5"/>
        <v>0</v>
      </c>
      <c r="M20" s="30">
        <f t="shared" si="6"/>
        <v>2</v>
      </c>
      <c r="N20" s="30">
        <f t="shared" si="7"/>
        <v>0</v>
      </c>
      <c r="O20" s="30">
        <f t="shared" si="8"/>
        <v>2</v>
      </c>
      <c r="P20" s="30">
        <f t="shared" si="9"/>
        <v>90</v>
      </c>
      <c r="Q20" s="33">
        <f t="shared" si="10"/>
        <v>149.13694230552323</v>
      </c>
      <c r="R20" s="33">
        <f t="shared" si="11"/>
        <v>10.245855796369575</v>
      </c>
      <c r="S20" s="30">
        <v>1</v>
      </c>
    </row>
    <row r="21" spans="2:22" s="30" customFormat="1" x14ac:dyDescent="0.25">
      <c r="B21" s="30" t="s">
        <v>82</v>
      </c>
      <c r="C21" s="30">
        <v>132.267</v>
      </c>
      <c r="D21" s="30">
        <v>61.156999999999996</v>
      </c>
      <c r="E21" s="30">
        <v>135.96899999999999</v>
      </c>
      <c r="F21" s="30">
        <v>56.256</v>
      </c>
      <c r="G21" s="30">
        <f t="shared" si="0"/>
        <v>0.75535604978575821</v>
      </c>
      <c r="H21" s="30">
        <f t="shared" si="1"/>
        <v>0.64692017720255424</v>
      </c>
      <c r="I21" s="31">
        <f t="shared" si="2"/>
        <v>37.065795835561694</v>
      </c>
      <c r="J21" s="32">
        <f t="shared" si="3"/>
        <v>37.065795835561694</v>
      </c>
      <c r="K21" s="30">
        <f t="shared" si="4"/>
        <v>0</v>
      </c>
      <c r="L21" s="30">
        <f t="shared" si="5"/>
        <v>0</v>
      </c>
      <c r="M21" s="30">
        <f t="shared" si="6"/>
        <v>0</v>
      </c>
      <c r="N21" s="30">
        <f t="shared" si="7"/>
        <v>4</v>
      </c>
      <c r="O21" s="30">
        <f t="shared" si="8"/>
        <v>4</v>
      </c>
      <c r="P21" s="30">
        <f t="shared" si="9"/>
        <v>270</v>
      </c>
      <c r="Q21" s="33">
        <f t="shared" si="10"/>
        <v>307.06579583556169</v>
      </c>
      <c r="R21" s="33">
        <f t="shared" si="11"/>
        <v>6.1420359002532656</v>
      </c>
      <c r="S21" s="30">
        <v>1</v>
      </c>
    </row>
    <row r="22" spans="2:22" s="30" customFormat="1" x14ac:dyDescent="0.25">
      <c r="B22" s="30" t="s">
        <v>83</v>
      </c>
      <c r="C22" s="30">
        <v>35.573999999999998</v>
      </c>
      <c r="D22" s="30">
        <v>90.238</v>
      </c>
      <c r="E22" s="30">
        <v>36.555999999999997</v>
      </c>
      <c r="F22" s="30">
        <v>90.715999999999994</v>
      </c>
      <c r="G22" s="30">
        <f t="shared" si="0"/>
        <v>-2.0543933054393531</v>
      </c>
      <c r="H22" s="30">
        <f t="shared" si="1"/>
        <v>-1.1177953261575562</v>
      </c>
      <c r="I22" s="31">
        <f t="shared" si="2"/>
        <v>-64.044954548277275</v>
      </c>
      <c r="J22" s="32">
        <f t="shared" si="3"/>
        <v>64.044954548277275</v>
      </c>
      <c r="K22" s="30">
        <f t="shared" si="4"/>
        <v>0</v>
      </c>
      <c r="L22" s="30">
        <f t="shared" si="5"/>
        <v>3</v>
      </c>
      <c r="M22" s="30">
        <f t="shared" si="6"/>
        <v>0</v>
      </c>
      <c r="N22" s="30">
        <f t="shared" si="7"/>
        <v>0</v>
      </c>
      <c r="O22" s="30">
        <f t="shared" si="8"/>
        <v>3</v>
      </c>
      <c r="P22" s="30">
        <f t="shared" si="9"/>
        <v>180</v>
      </c>
      <c r="Q22" s="33">
        <f t="shared" si="10"/>
        <v>244.04495454827727</v>
      </c>
      <c r="R22" s="33">
        <f t="shared" si="11"/>
        <v>1.0921574977996504</v>
      </c>
      <c r="S22" s="30">
        <v>1</v>
      </c>
    </row>
    <row r="23" spans="2:22" s="30" customFormat="1" x14ac:dyDescent="0.25">
      <c r="B23" s="30" t="s">
        <v>83</v>
      </c>
      <c r="C23" s="30">
        <v>122.333</v>
      </c>
      <c r="D23" s="30">
        <v>91.724000000000004</v>
      </c>
      <c r="E23" s="30">
        <v>119.303</v>
      </c>
      <c r="F23" s="30">
        <v>92.981999999999999</v>
      </c>
      <c r="G23" s="30">
        <f t="shared" si="0"/>
        <v>-2.4085850556438886</v>
      </c>
      <c r="H23" s="30">
        <f t="shared" si="1"/>
        <v>-1.1772713259965426</v>
      </c>
      <c r="I23" s="31">
        <f t="shared" si="2"/>
        <v>-67.452678321371963</v>
      </c>
      <c r="J23" s="32">
        <f t="shared" si="3"/>
        <v>67.452678321371963</v>
      </c>
      <c r="K23" s="30">
        <f t="shared" si="4"/>
        <v>0</v>
      </c>
      <c r="L23" s="30">
        <f t="shared" si="5"/>
        <v>0</v>
      </c>
      <c r="M23" s="30">
        <f t="shared" si="6"/>
        <v>2</v>
      </c>
      <c r="N23" s="30">
        <f t="shared" si="7"/>
        <v>0</v>
      </c>
      <c r="O23" s="30">
        <f t="shared" si="8"/>
        <v>2</v>
      </c>
      <c r="P23" s="30">
        <f t="shared" si="9"/>
        <v>90</v>
      </c>
      <c r="Q23" s="33">
        <f t="shared" si="10"/>
        <v>157.45267832137196</v>
      </c>
      <c r="R23" s="33">
        <f t="shared" si="11"/>
        <v>3.280771860401146</v>
      </c>
      <c r="S23" s="30">
        <v>1</v>
      </c>
    </row>
    <row r="24" spans="2:22" s="30" customFormat="1" x14ac:dyDescent="0.25">
      <c r="B24" s="30" t="s">
        <v>83</v>
      </c>
      <c r="C24" s="30">
        <v>178.32400000000001</v>
      </c>
      <c r="D24" s="30">
        <v>78.948999999999998</v>
      </c>
      <c r="E24" s="30">
        <v>185.059</v>
      </c>
      <c r="F24" s="30">
        <v>78.230999999999995</v>
      </c>
      <c r="G24" s="30">
        <f t="shared" si="0"/>
        <v>9.3802228412255602</v>
      </c>
      <c r="H24" s="30">
        <f t="shared" si="1"/>
        <v>1.4645901873729756</v>
      </c>
      <c r="I24" s="31">
        <f t="shared" si="2"/>
        <v>83.914836452745945</v>
      </c>
      <c r="J24" s="32">
        <f t="shared" si="3"/>
        <v>83.914836452745945</v>
      </c>
      <c r="K24" s="30">
        <f t="shared" si="4"/>
        <v>0</v>
      </c>
      <c r="L24" s="30">
        <f t="shared" si="5"/>
        <v>0</v>
      </c>
      <c r="M24" s="30">
        <f t="shared" si="6"/>
        <v>0</v>
      </c>
      <c r="N24" s="30">
        <f t="shared" si="7"/>
        <v>4</v>
      </c>
      <c r="O24" s="30">
        <f t="shared" si="8"/>
        <v>4</v>
      </c>
      <c r="P24" s="30">
        <f t="shared" si="9"/>
        <v>270</v>
      </c>
      <c r="Q24" s="33">
        <f t="shared" si="10"/>
        <v>353.91483645274593</v>
      </c>
      <c r="R24" s="33">
        <f t="shared" si="11"/>
        <v>6.7731638840352746</v>
      </c>
      <c r="S24" s="30">
        <v>1</v>
      </c>
    </row>
    <row r="25" spans="2:22" s="30" customFormat="1" x14ac:dyDescent="0.25">
      <c r="B25" s="30" t="s">
        <v>84</v>
      </c>
      <c r="C25" s="30">
        <v>43.314</v>
      </c>
      <c r="D25" s="30">
        <v>79.67</v>
      </c>
      <c r="E25" s="30">
        <v>46.002000000000002</v>
      </c>
      <c r="F25" s="30">
        <v>79.692999999999998</v>
      </c>
      <c r="G25" s="30">
        <f t="shared" si="0"/>
        <v>-116.86956521741105</v>
      </c>
      <c r="H25" s="30">
        <f t="shared" si="1"/>
        <v>-1.5622399879878166</v>
      </c>
      <c r="I25" s="31">
        <f t="shared" si="2"/>
        <v>-89.509757898270323</v>
      </c>
      <c r="J25" s="32">
        <f t="shared" si="3"/>
        <v>89.509757898270323</v>
      </c>
      <c r="K25" s="30">
        <f t="shared" si="4"/>
        <v>0</v>
      </c>
      <c r="L25" s="30">
        <f t="shared" si="5"/>
        <v>3</v>
      </c>
      <c r="M25" s="30">
        <f t="shared" si="6"/>
        <v>0</v>
      </c>
      <c r="N25" s="30">
        <f t="shared" si="7"/>
        <v>0</v>
      </c>
      <c r="O25" s="30">
        <f t="shared" si="8"/>
        <v>3</v>
      </c>
      <c r="P25" s="30">
        <f t="shared" si="9"/>
        <v>180</v>
      </c>
      <c r="Q25" s="33">
        <f t="shared" si="10"/>
        <v>269.50975789827032</v>
      </c>
      <c r="R25" s="33">
        <f t="shared" si="11"/>
        <v>2.6880983984966051</v>
      </c>
      <c r="S25" s="30">
        <v>1</v>
      </c>
    </row>
    <row r="26" spans="2:22" s="30" customFormat="1" x14ac:dyDescent="0.25">
      <c r="B26" s="30" t="s">
        <v>84</v>
      </c>
      <c r="C26" s="30">
        <v>116.967</v>
      </c>
      <c r="D26" s="30">
        <v>74.296999999999997</v>
      </c>
      <c r="E26" s="30">
        <v>117.12</v>
      </c>
      <c r="F26" s="30">
        <v>74.465999999999994</v>
      </c>
      <c r="G26" s="30">
        <f t="shared" si="0"/>
        <v>-0.90532544378703295</v>
      </c>
      <c r="H26" s="30">
        <f t="shared" si="1"/>
        <v>-0.7357495570088699</v>
      </c>
      <c r="I26" s="31">
        <f t="shared" si="2"/>
        <v>-42.155344395228205</v>
      </c>
      <c r="J26" s="32">
        <f t="shared" si="3"/>
        <v>42.155344395228205</v>
      </c>
      <c r="K26" s="30">
        <f t="shared" si="4"/>
        <v>0</v>
      </c>
      <c r="L26" s="30">
        <f t="shared" si="5"/>
        <v>3</v>
      </c>
      <c r="M26" s="30">
        <f t="shared" si="6"/>
        <v>0</v>
      </c>
      <c r="N26" s="30">
        <f t="shared" si="7"/>
        <v>0</v>
      </c>
      <c r="O26" s="30">
        <f t="shared" si="8"/>
        <v>3</v>
      </c>
      <c r="P26" s="30">
        <f t="shared" si="9"/>
        <v>180</v>
      </c>
      <c r="Q26" s="33">
        <f t="shared" si="10"/>
        <v>222.15534439522821</v>
      </c>
      <c r="R26" s="33">
        <f t="shared" si="11"/>
        <v>0.227969296178237</v>
      </c>
      <c r="S26" s="30">
        <v>1</v>
      </c>
    </row>
    <row r="27" spans="2:22" s="30" customFormat="1" x14ac:dyDescent="0.25">
      <c r="B27" s="30" t="s">
        <v>84</v>
      </c>
      <c r="C27" s="30">
        <v>122.705</v>
      </c>
      <c r="D27" s="30">
        <v>48.192999999999998</v>
      </c>
      <c r="E27" s="30">
        <v>123.08799999999999</v>
      </c>
      <c r="F27" s="30">
        <v>46.802999999999997</v>
      </c>
      <c r="G27" s="30">
        <f t="shared" si="0"/>
        <v>0.27553956834532045</v>
      </c>
      <c r="H27" s="30">
        <f t="shared" si="1"/>
        <v>0.26886777406916834</v>
      </c>
      <c r="I27" s="31">
        <f t="shared" si="2"/>
        <v>15.404988701240303</v>
      </c>
      <c r="J27" s="32">
        <f t="shared" si="3"/>
        <v>15.404988701240303</v>
      </c>
      <c r="K27" s="30">
        <f t="shared" si="4"/>
        <v>0</v>
      </c>
      <c r="L27" s="30">
        <f t="shared" si="5"/>
        <v>0</v>
      </c>
      <c r="M27" s="30">
        <f t="shared" si="6"/>
        <v>0</v>
      </c>
      <c r="N27" s="30">
        <f t="shared" si="7"/>
        <v>4</v>
      </c>
      <c r="O27" s="30">
        <f t="shared" si="8"/>
        <v>4</v>
      </c>
      <c r="P27" s="30">
        <f t="shared" si="9"/>
        <v>270</v>
      </c>
      <c r="Q27" s="33">
        <f t="shared" si="10"/>
        <v>285.40498870124031</v>
      </c>
      <c r="R27" s="33">
        <f t="shared" si="11"/>
        <v>1.4418006103480461</v>
      </c>
      <c r="S27" s="30">
        <v>1</v>
      </c>
    </row>
    <row r="28" spans="2:22" s="30" customFormat="1" x14ac:dyDescent="0.25">
      <c r="B28" s="30" t="s">
        <v>84</v>
      </c>
      <c r="C28" s="30">
        <v>162.97300000000001</v>
      </c>
      <c r="D28" s="30">
        <v>53.116</v>
      </c>
      <c r="E28" s="30">
        <v>162.06299999999999</v>
      </c>
      <c r="F28" s="30">
        <v>49.442</v>
      </c>
      <c r="G28" s="30">
        <f t="shared" si="0"/>
        <v>0.24768644529124256</v>
      </c>
      <c r="H28" s="30">
        <f t="shared" si="1"/>
        <v>0.24280001733638332</v>
      </c>
      <c r="I28" s="31">
        <f t="shared" si="2"/>
        <v>13.911416259077985</v>
      </c>
      <c r="J28" s="32">
        <f t="shared" si="3"/>
        <v>13.911416259077985</v>
      </c>
      <c r="K28" s="30">
        <f t="shared" si="4"/>
        <v>1</v>
      </c>
      <c r="L28" s="30">
        <f t="shared" si="5"/>
        <v>0</v>
      </c>
      <c r="M28" s="30">
        <f t="shared" si="6"/>
        <v>0</v>
      </c>
      <c r="N28" s="30">
        <f t="shared" si="7"/>
        <v>0</v>
      </c>
      <c r="O28" s="30">
        <f t="shared" si="8"/>
        <v>1</v>
      </c>
      <c r="P28" s="30">
        <f t="shared" si="9"/>
        <v>0</v>
      </c>
      <c r="Q28" s="33">
        <f t="shared" si="10"/>
        <v>13.911416259077985</v>
      </c>
      <c r="R28" s="33">
        <f t="shared" si="11"/>
        <v>3.7850199471072861</v>
      </c>
      <c r="S28" s="30">
        <v>1</v>
      </c>
    </row>
    <row r="29" spans="2:22" s="38" customFormat="1" x14ac:dyDescent="0.25">
      <c r="B29" s="38" t="s">
        <v>85</v>
      </c>
      <c r="C29" s="38">
        <v>63.250999999999998</v>
      </c>
      <c r="D29" s="38">
        <v>71.995000000000005</v>
      </c>
      <c r="E29" s="38">
        <v>66.841999999999999</v>
      </c>
      <c r="F29" s="38">
        <v>71.578000000000003</v>
      </c>
      <c r="G29" s="38">
        <f t="shared" si="0"/>
        <v>8.6115107913668769</v>
      </c>
      <c r="H29" s="38">
        <f t="shared" si="1"/>
        <v>1.4551904656652999</v>
      </c>
      <c r="I29" s="39">
        <f t="shared" si="2"/>
        <v>83.376272070298612</v>
      </c>
      <c r="J29" s="40">
        <f t="shared" si="3"/>
        <v>83.376272070298612</v>
      </c>
      <c r="K29" s="38">
        <f t="shared" si="4"/>
        <v>0</v>
      </c>
      <c r="L29" s="38">
        <f t="shared" si="5"/>
        <v>0</v>
      </c>
      <c r="M29" s="38">
        <f t="shared" si="6"/>
        <v>0</v>
      </c>
      <c r="N29" s="38">
        <f t="shared" si="7"/>
        <v>4</v>
      </c>
      <c r="O29" s="38">
        <f t="shared" si="8"/>
        <v>4</v>
      </c>
      <c r="P29" s="38">
        <f t="shared" si="9"/>
        <v>270</v>
      </c>
      <c r="Q29" s="41">
        <f t="shared" si="10"/>
        <v>353.37627207029863</v>
      </c>
      <c r="R29" s="41">
        <f t="shared" si="11"/>
        <v>3.6151307030313591</v>
      </c>
      <c r="S29" s="38">
        <v>1</v>
      </c>
      <c r="T29" s="38">
        <v>8</v>
      </c>
      <c r="U29" s="38">
        <v>13</v>
      </c>
      <c r="V29" s="65">
        <v>0.61499999999999999</v>
      </c>
    </row>
    <row r="30" spans="2:22" s="38" customFormat="1" x14ac:dyDescent="0.25">
      <c r="B30" s="38" t="s">
        <v>85</v>
      </c>
      <c r="C30" s="38">
        <v>91.606999999999999</v>
      </c>
      <c r="D30" s="38">
        <v>65.596000000000004</v>
      </c>
      <c r="E30" s="38">
        <v>81.67</v>
      </c>
      <c r="F30" s="38">
        <v>63.784999999999997</v>
      </c>
      <c r="G30" s="38">
        <f t="shared" si="0"/>
        <v>5.4870237437879394</v>
      </c>
      <c r="H30" s="38">
        <f t="shared" si="1"/>
        <v>1.3905266363225541</v>
      </c>
      <c r="I30" s="39">
        <f t="shared" si="2"/>
        <v>79.671307561805065</v>
      </c>
      <c r="J30" s="40">
        <f t="shared" si="3"/>
        <v>79.671307561805065</v>
      </c>
      <c r="K30" s="38">
        <f t="shared" si="4"/>
        <v>1</v>
      </c>
      <c r="L30" s="38">
        <f t="shared" si="5"/>
        <v>0</v>
      </c>
      <c r="M30" s="38">
        <f t="shared" si="6"/>
        <v>0</v>
      </c>
      <c r="N30" s="38">
        <f t="shared" si="7"/>
        <v>0</v>
      </c>
      <c r="O30" s="38">
        <f t="shared" si="8"/>
        <v>1</v>
      </c>
      <c r="P30" s="38">
        <f t="shared" si="9"/>
        <v>0</v>
      </c>
      <c r="Q30" s="41">
        <f t="shared" si="10"/>
        <v>79.671307561805065</v>
      </c>
      <c r="R30" s="41">
        <f t="shared" si="11"/>
        <v>10.100677700035774</v>
      </c>
      <c r="S30" s="38">
        <v>1</v>
      </c>
    </row>
    <row r="31" spans="2:22" s="38" customFormat="1" x14ac:dyDescent="0.25">
      <c r="B31" s="38" t="s">
        <v>85</v>
      </c>
      <c r="C31" s="38">
        <v>115.747</v>
      </c>
      <c r="D31" s="38">
        <v>71.674000000000007</v>
      </c>
      <c r="E31" s="38">
        <v>106.039</v>
      </c>
      <c r="F31" s="38">
        <v>63.180999999999997</v>
      </c>
      <c r="G31" s="38">
        <f t="shared" si="0"/>
        <v>1.1430589897562684</v>
      </c>
      <c r="H31" s="38">
        <f t="shared" si="1"/>
        <v>0.85205384495009651</v>
      </c>
      <c r="I31" s="39">
        <f t="shared" si="2"/>
        <v>48.819089233534761</v>
      </c>
      <c r="J31" s="40">
        <f t="shared" si="3"/>
        <v>48.819089233534761</v>
      </c>
      <c r="K31" s="38">
        <f t="shared" si="4"/>
        <v>1</v>
      </c>
      <c r="L31" s="38">
        <f t="shared" si="5"/>
        <v>0</v>
      </c>
      <c r="M31" s="38">
        <f t="shared" si="6"/>
        <v>0</v>
      </c>
      <c r="N31" s="38">
        <f t="shared" si="7"/>
        <v>0</v>
      </c>
      <c r="O31" s="38">
        <f t="shared" si="8"/>
        <v>1</v>
      </c>
      <c r="P31" s="38">
        <f t="shared" si="9"/>
        <v>0</v>
      </c>
      <c r="Q31" s="41">
        <f t="shared" si="10"/>
        <v>48.819089233534761</v>
      </c>
      <c r="R31" s="41">
        <f t="shared" si="11"/>
        <v>12.898694236239578</v>
      </c>
      <c r="S31" s="38">
        <v>1</v>
      </c>
    </row>
    <row r="32" spans="2:22" s="38" customFormat="1" x14ac:dyDescent="0.25">
      <c r="B32" s="42" t="s">
        <v>97</v>
      </c>
      <c r="C32" s="42">
        <v>188.821</v>
      </c>
      <c r="D32" s="42">
        <v>79.882999999999996</v>
      </c>
      <c r="E32" s="42">
        <v>189.58799999999999</v>
      </c>
      <c r="F32" s="42">
        <v>78.590999999999994</v>
      </c>
      <c r="G32" s="38">
        <f t="shared" si="0"/>
        <v>0.59365325077398989</v>
      </c>
      <c r="H32" s="38">
        <f t="shared" si="1"/>
        <v>0.53573970336466392</v>
      </c>
      <c r="I32" s="39">
        <f t="shared" si="2"/>
        <v>30.695623920385913</v>
      </c>
      <c r="J32" s="40">
        <f t="shared" si="3"/>
        <v>30.695623920385913</v>
      </c>
      <c r="K32" s="38">
        <f t="shared" si="4"/>
        <v>0</v>
      </c>
      <c r="L32" s="38">
        <f t="shared" si="5"/>
        <v>0</v>
      </c>
      <c r="M32" s="38">
        <f t="shared" si="6"/>
        <v>0</v>
      </c>
      <c r="N32" s="38">
        <f t="shared" si="7"/>
        <v>4</v>
      </c>
      <c r="O32" s="38">
        <f t="shared" si="8"/>
        <v>4</v>
      </c>
      <c r="P32" s="38">
        <f t="shared" si="9"/>
        <v>270</v>
      </c>
      <c r="Q32" s="41">
        <f t="shared" si="10"/>
        <v>300.69562392038591</v>
      </c>
      <c r="R32" s="41">
        <f t="shared" si="11"/>
        <v>1.5025155573237829</v>
      </c>
      <c r="S32" s="38">
        <v>1</v>
      </c>
    </row>
    <row r="33" spans="2:19" s="38" customFormat="1" x14ac:dyDescent="0.25">
      <c r="B33" s="42" t="s">
        <v>95</v>
      </c>
      <c r="C33" s="42">
        <v>155.72300000000001</v>
      </c>
      <c r="D33" s="42">
        <v>47.429000000000002</v>
      </c>
      <c r="E33" s="42">
        <v>165.596</v>
      </c>
      <c r="F33" s="42">
        <v>62.439</v>
      </c>
      <c r="G33" s="38">
        <f t="shared" si="0"/>
        <v>-0.6577614923384405</v>
      </c>
      <c r="H33" s="38">
        <f t="shared" si="1"/>
        <v>-0.5818121182196927</v>
      </c>
      <c r="I33" s="39">
        <f t="shared" si="2"/>
        <v>-33.335378843554899</v>
      </c>
      <c r="J33" s="40">
        <f t="shared" si="3"/>
        <v>33.335378843554899</v>
      </c>
      <c r="K33" s="38">
        <f t="shared" si="4"/>
        <v>0</v>
      </c>
      <c r="L33" s="38">
        <f t="shared" si="5"/>
        <v>3</v>
      </c>
      <c r="M33" s="38">
        <f t="shared" si="6"/>
        <v>0</v>
      </c>
      <c r="N33" s="38">
        <f t="shared" si="7"/>
        <v>0</v>
      </c>
      <c r="O33" s="38">
        <f t="shared" si="8"/>
        <v>3</v>
      </c>
      <c r="P33" s="38">
        <f t="shared" si="9"/>
        <v>180</v>
      </c>
      <c r="Q33" s="41">
        <f t="shared" si="10"/>
        <v>213.33537884355491</v>
      </c>
      <c r="R33" s="41">
        <f t="shared" si="11"/>
        <v>17.965974201250532</v>
      </c>
      <c r="S33" s="38">
        <v>1</v>
      </c>
    </row>
    <row r="34" spans="2:19" s="38" customFormat="1" x14ac:dyDescent="0.25">
      <c r="B34" s="42" t="s">
        <v>95</v>
      </c>
      <c r="C34" s="42">
        <v>143.83699999999999</v>
      </c>
      <c r="D34" s="42">
        <v>70.372</v>
      </c>
      <c r="E34" s="42">
        <v>142.20699999999999</v>
      </c>
      <c r="F34" s="42">
        <v>85.468000000000004</v>
      </c>
      <c r="G34" s="38">
        <f t="shared" si="0"/>
        <v>-0.10797562268150471</v>
      </c>
      <c r="H34" s="38">
        <f t="shared" si="1"/>
        <v>-0.10755891407053701</v>
      </c>
      <c r="I34" s="39">
        <f t="shared" si="2"/>
        <v>-6.1626718252520565</v>
      </c>
      <c r="J34" s="40">
        <f t="shared" si="3"/>
        <v>6.1626718252520565</v>
      </c>
      <c r="K34" s="38">
        <f t="shared" si="4"/>
        <v>0</v>
      </c>
      <c r="L34" s="38">
        <f t="shared" si="5"/>
        <v>0</v>
      </c>
      <c r="M34" s="38">
        <f t="shared" si="6"/>
        <v>2</v>
      </c>
      <c r="N34" s="38">
        <f t="shared" si="7"/>
        <v>0</v>
      </c>
      <c r="O34" s="38">
        <f t="shared" si="8"/>
        <v>2</v>
      </c>
      <c r="P34" s="38">
        <f t="shared" si="9"/>
        <v>90</v>
      </c>
      <c r="Q34" s="41">
        <f t="shared" si="10"/>
        <v>96.162671825252062</v>
      </c>
      <c r="R34" s="41">
        <f t="shared" si="11"/>
        <v>15.18374512430975</v>
      </c>
      <c r="S34" s="38">
        <v>1</v>
      </c>
    </row>
    <row r="35" spans="2:19" s="38" customFormat="1" x14ac:dyDescent="0.25">
      <c r="B35" s="42" t="s">
        <v>95</v>
      </c>
      <c r="C35" s="42">
        <v>111.705</v>
      </c>
      <c r="D35" s="42">
        <v>94.665999999999997</v>
      </c>
      <c r="E35" s="42">
        <v>108.67400000000001</v>
      </c>
      <c r="F35" s="42">
        <v>85.936000000000007</v>
      </c>
      <c r="G35" s="38">
        <f t="shared" si="0"/>
        <v>0.34719358533791467</v>
      </c>
      <c r="H35" s="38">
        <f t="shared" si="1"/>
        <v>0.33417248824458079</v>
      </c>
      <c r="I35" s="39">
        <f t="shared" si="2"/>
        <v>19.146673205799594</v>
      </c>
      <c r="J35" s="40">
        <f t="shared" si="3"/>
        <v>19.146673205799594</v>
      </c>
      <c r="K35" s="38">
        <f t="shared" si="4"/>
        <v>1</v>
      </c>
      <c r="L35" s="38">
        <f t="shared" si="5"/>
        <v>0</v>
      </c>
      <c r="M35" s="38">
        <f t="shared" si="6"/>
        <v>0</v>
      </c>
      <c r="N35" s="38">
        <f t="shared" si="7"/>
        <v>0</v>
      </c>
      <c r="O35" s="38">
        <f t="shared" si="8"/>
        <v>1</v>
      </c>
      <c r="P35" s="38">
        <f t="shared" si="9"/>
        <v>0</v>
      </c>
      <c r="Q35" s="41">
        <f t="shared" si="10"/>
        <v>19.146673205799594</v>
      </c>
      <c r="R35" s="41">
        <f t="shared" si="11"/>
        <v>9.2412045210567531</v>
      </c>
      <c r="S35" s="38">
        <v>1</v>
      </c>
    </row>
    <row r="36" spans="2:19" s="38" customFormat="1" x14ac:dyDescent="0.25">
      <c r="B36" s="42" t="s">
        <v>95</v>
      </c>
      <c r="C36" s="42">
        <v>73.518000000000001</v>
      </c>
      <c r="D36" s="42">
        <v>107.078</v>
      </c>
      <c r="E36" s="42">
        <v>69.278000000000006</v>
      </c>
      <c r="F36" s="42">
        <v>98.209000000000003</v>
      </c>
      <c r="G36" s="38">
        <f t="shared" si="0"/>
        <v>0.47806968091103791</v>
      </c>
      <c r="H36" s="38">
        <f t="shared" si="1"/>
        <v>0.445949939213864</v>
      </c>
      <c r="I36" s="39">
        <f t="shared" si="2"/>
        <v>25.551049391070016</v>
      </c>
      <c r="J36" s="40">
        <f t="shared" si="3"/>
        <v>25.551049391070016</v>
      </c>
      <c r="K36" s="38">
        <f t="shared" si="4"/>
        <v>1</v>
      </c>
      <c r="L36" s="38">
        <f t="shared" si="5"/>
        <v>0</v>
      </c>
      <c r="M36" s="38">
        <f t="shared" si="6"/>
        <v>0</v>
      </c>
      <c r="N36" s="38">
        <f t="shared" si="7"/>
        <v>0</v>
      </c>
      <c r="O36" s="38">
        <f t="shared" si="8"/>
        <v>1</v>
      </c>
      <c r="P36" s="38">
        <f t="shared" si="9"/>
        <v>0</v>
      </c>
      <c r="Q36" s="41">
        <f t="shared" si="10"/>
        <v>25.551049391070016</v>
      </c>
      <c r="R36" s="41">
        <f t="shared" si="11"/>
        <v>9.8303998392740848</v>
      </c>
      <c r="S36" s="38">
        <v>1</v>
      </c>
    </row>
    <row r="37" spans="2:19" s="38" customFormat="1" x14ac:dyDescent="0.25">
      <c r="B37" s="42" t="s">
        <v>95</v>
      </c>
      <c r="C37" s="42">
        <v>31.937000000000001</v>
      </c>
      <c r="D37" s="42">
        <v>115.587</v>
      </c>
      <c r="E37" s="42">
        <v>38.686999999999998</v>
      </c>
      <c r="F37" s="42">
        <v>114.155</v>
      </c>
      <c r="G37" s="38">
        <f t="shared" si="0"/>
        <v>4.7136871508379796</v>
      </c>
      <c r="H37" s="38">
        <f t="shared" si="1"/>
        <v>1.3617476079139899</v>
      </c>
      <c r="I37" s="39">
        <f t="shared" si="2"/>
        <v>78.022390695507241</v>
      </c>
      <c r="J37" s="40">
        <f t="shared" si="3"/>
        <v>78.022390695507241</v>
      </c>
      <c r="K37" s="38">
        <f t="shared" si="4"/>
        <v>0</v>
      </c>
      <c r="L37" s="38">
        <f t="shared" si="5"/>
        <v>0</v>
      </c>
      <c r="M37" s="38">
        <f t="shared" si="6"/>
        <v>0</v>
      </c>
      <c r="N37" s="38">
        <f t="shared" si="7"/>
        <v>4</v>
      </c>
      <c r="O37" s="38">
        <f t="shared" si="8"/>
        <v>4</v>
      </c>
      <c r="P37" s="38">
        <f t="shared" si="9"/>
        <v>270</v>
      </c>
      <c r="Q37" s="41">
        <f t="shared" si="10"/>
        <v>348.02239069550723</v>
      </c>
      <c r="R37" s="41">
        <f t="shared" si="11"/>
        <v>6.9002263730982012</v>
      </c>
      <c r="S37" s="38">
        <v>1</v>
      </c>
    </row>
    <row r="38" spans="2:19" s="38" customFormat="1" x14ac:dyDescent="0.25">
      <c r="B38" s="42" t="s">
        <v>98</v>
      </c>
      <c r="C38" s="42">
        <v>169.00200000000001</v>
      </c>
      <c r="D38" s="42">
        <v>53.234999999999999</v>
      </c>
      <c r="E38" s="42">
        <v>172.727</v>
      </c>
      <c r="F38" s="42">
        <v>57.262999999999998</v>
      </c>
      <c r="G38" s="38">
        <f t="shared" si="0"/>
        <v>-0.92477656405163744</v>
      </c>
      <c r="H38" s="38">
        <f t="shared" si="1"/>
        <v>-0.74633639681172004</v>
      </c>
      <c r="I38" s="39">
        <f t="shared" si="2"/>
        <v>-42.761925634312625</v>
      </c>
      <c r="J38" s="40">
        <f t="shared" si="3"/>
        <v>42.761925634312625</v>
      </c>
      <c r="K38" s="38">
        <f t="shared" si="4"/>
        <v>0</v>
      </c>
      <c r="L38" s="38">
        <f t="shared" si="5"/>
        <v>3</v>
      </c>
      <c r="M38" s="38">
        <f t="shared" si="6"/>
        <v>0</v>
      </c>
      <c r="N38" s="38">
        <f t="shared" si="7"/>
        <v>0</v>
      </c>
      <c r="O38" s="38">
        <f t="shared" si="8"/>
        <v>3</v>
      </c>
      <c r="P38" s="38">
        <f t="shared" si="9"/>
        <v>180</v>
      </c>
      <c r="Q38" s="41">
        <f t="shared" si="10"/>
        <v>222.76192563431263</v>
      </c>
      <c r="R38" s="41">
        <f t="shared" si="11"/>
        <v>5.4863839639602281</v>
      </c>
      <c r="S38" s="38">
        <v>1</v>
      </c>
    </row>
    <row r="39" spans="2:19" s="38" customFormat="1" x14ac:dyDescent="0.25">
      <c r="B39" s="42" t="s">
        <v>96</v>
      </c>
      <c r="C39" s="42">
        <v>113.807</v>
      </c>
      <c r="D39" s="42">
        <v>76.971000000000004</v>
      </c>
      <c r="E39" s="42">
        <v>127.809</v>
      </c>
      <c r="F39" s="42">
        <v>69.753</v>
      </c>
      <c r="G39" s="38">
        <f t="shared" si="0"/>
        <v>1.9398725408700455</v>
      </c>
      <c r="H39" s="38">
        <f t="shared" si="1"/>
        <v>1.0948274970351288</v>
      </c>
      <c r="I39" s="39">
        <f t="shared" si="2"/>
        <v>62.728994874984529</v>
      </c>
      <c r="J39" s="40">
        <f t="shared" si="3"/>
        <v>62.728994874984529</v>
      </c>
      <c r="K39" s="38">
        <f t="shared" si="4"/>
        <v>0</v>
      </c>
      <c r="L39" s="38">
        <f t="shared" si="5"/>
        <v>0</v>
      </c>
      <c r="M39" s="38">
        <f t="shared" si="6"/>
        <v>0</v>
      </c>
      <c r="N39" s="38">
        <f t="shared" si="7"/>
        <v>4</v>
      </c>
      <c r="O39" s="38">
        <f t="shared" si="8"/>
        <v>4</v>
      </c>
      <c r="P39" s="38">
        <f t="shared" si="9"/>
        <v>270</v>
      </c>
      <c r="Q39" s="41">
        <f t="shared" si="10"/>
        <v>332.72899487498455</v>
      </c>
      <c r="R39" s="41">
        <f t="shared" si="11"/>
        <v>15.752952993010545</v>
      </c>
      <c r="S39" s="38">
        <v>1</v>
      </c>
    </row>
    <row r="40" spans="2:19" s="38" customFormat="1" x14ac:dyDescent="0.25">
      <c r="B40" s="42" t="s">
        <v>96</v>
      </c>
      <c r="C40" s="42">
        <v>80.177999999999997</v>
      </c>
      <c r="D40" s="42">
        <v>71.143000000000001</v>
      </c>
      <c r="E40" s="42">
        <v>95.721000000000004</v>
      </c>
      <c r="F40" s="42">
        <v>74.397999999999996</v>
      </c>
      <c r="G40" s="38">
        <f t="shared" si="0"/>
        <v>-4.7751152073732808</v>
      </c>
      <c r="H40" s="38">
        <f t="shared" si="1"/>
        <v>-1.3643606278909528</v>
      </c>
      <c r="I40" s="39">
        <f t="shared" si="2"/>
        <v>-78.172105711970588</v>
      </c>
      <c r="J40" s="40">
        <f t="shared" si="3"/>
        <v>78.172105711970588</v>
      </c>
      <c r="K40" s="38">
        <f t="shared" si="4"/>
        <v>0</v>
      </c>
      <c r="L40" s="38">
        <f t="shared" si="5"/>
        <v>3</v>
      </c>
      <c r="M40" s="38">
        <f t="shared" si="6"/>
        <v>0</v>
      </c>
      <c r="N40" s="38">
        <f t="shared" si="7"/>
        <v>0</v>
      </c>
      <c r="O40" s="38">
        <f t="shared" si="8"/>
        <v>3</v>
      </c>
      <c r="P40" s="38">
        <f t="shared" si="9"/>
        <v>180</v>
      </c>
      <c r="Q40" s="41">
        <f t="shared" si="10"/>
        <v>258.17210571197057</v>
      </c>
      <c r="R40" s="41">
        <f t="shared" si="11"/>
        <v>15.880172354228407</v>
      </c>
      <c r="S40" s="38">
        <v>1</v>
      </c>
    </row>
    <row r="41" spans="2:19" s="38" customFormat="1" x14ac:dyDescent="0.25">
      <c r="B41" s="42" t="s">
        <v>96</v>
      </c>
      <c r="C41" s="42">
        <v>60.100999999999999</v>
      </c>
      <c r="D41" s="42">
        <v>73.694000000000003</v>
      </c>
      <c r="E41" s="42">
        <v>48.481000000000002</v>
      </c>
      <c r="F41" s="42">
        <v>75.311999999999998</v>
      </c>
      <c r="G41" s="38">
        <f t="shared" si="0"/>
        <v>-7.1817058096415538</v>
      </c>
      <c r="H41" s="38">
        <f t="shared" si="1"/>
        <v>-1.4324432193587211</v>
      </c>
      <c r="I41" s="39">
        <f t="shared" si="2"/>
        <v>-82.072950861387099</v>
      </c>
      <c r="J41" s="40">
        <f t="shared" si="3"/>
        <v>82.072950861387099</v>
      </c>
      <c r="K41" s="38">
        <f t="shared" si="4"/>
        <v>0</v>
      </c>
      <c r="L41" s="38">
        <f t="shared" si="5"/>
        <v>0</v>
      </c>
      <c r="M41" s="38">
        <f t="shared" si="6"/>
        <v>2</v>
      </c>
      <c r="N41" s="38">
        <f t="shared" si="7"/>
        <v>0</v>
      </c>
      <c r="O41" s="38">
        <f t="shared" si="8"/>
        <v>2</v>
      </c>
      <c r="P41" s="38">
        <f t="shared" si="9"/>
        <v>90</v>
      </c>
      <c r="Q41" s="41">
        <f t="shared" si="10"/>
        <v>172.07295086138708</v>
      </c>
      <c r="R41" s="41">
        <f t="shared" si="11"/>
        <v>11.732106545714624</v>
      </c>
      <c r="S41" s="38">
        <v>1</v>
      </c>
    </row>
    <row r="55" spans="3:4" x14ac:dyDescent="0.25">
      <c r="C55">
        <v>17</v>
      </c>
      <c r="D55" t="s">
        <v>107</v>
      </c>
    </row>
    <row r="56" spans="3:4" x14ac:dyDescent="0.25">
      <c r="C56">
        <v>18</v>
      </c>
      <c r="D56" t="s">
        <v>107</v>
      </c>
    </row>
    <row r="57" spans="3:4" x14ac:dyDescent="0.25">
      <c r="C57">
        <v>19</v>
      </c>
      <c r="D57" t="s">
        <v>107</v>
      </c>
    </row>
    <row r="58" spans="3:4" x14ac:dyDescent="0.25">
      <c r="C58">
        <v>20</v>
      </c>
      <c r="D58" t="s">
        <v>107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1"/>
  <sheetViews>
    <sheetView tabSelected="1" topLeftCell="C25" workbookViewId="0">
      <selection activeCell="C46" sqref="C46:D51"/>
    </sheetView>
  </sheetViews>
  <sheetFormatPr defaultRowHeight="13.8" x14ac:dyDescent="0.25"/>
  <cols>
    <col min="2" max="2" width="79.88671875" customWidth="1"/>
  </cols>
  <sheetData>
    <row r="1" spans="2:21" ht="19.8" customHeight="1" x14ac:dyDescent="0.35">
      <c r="B1" t="s">
        <v>32</v>
      </c>
      <c r="C1" t="s">
        <v>0</v>
      </c>
      <c r="D1" t="s">
        <v>1</v>
      </c>
      <c r="E1" t="s">
        <v>2</v>
      </c>
      <c r="F1" t="s">
        <v>3</v>
      </c>
      <c r="G1" s="2" t="s">
        <v>38</v>
      </c>
      <c r="H1" s="2" t="s">
        <v>39</v>
      </c>
      <c r="I1" s="9" t="s">
        <v>40</v>
      </c>
      <c r="J1" s="9" t="s">
        <v>58</v>
      </c>
      <c r="K1" t="s">
        <v>53</v>
      </c>
      <c r="L1" t="s">
        <v>55</v>
      </c>
      <c r="M1" t="s">
        <v>54</v>
      </c>
      <c r="N1" t="s">
        <v>56</v>
      </c>
      <c r="O1" t="s">
        <v>60</v>
      </c>
      <c r="P1" t="s">
        <v>57</v>
      </c>
      <c r="Q1" s="15" t="s">
        <v>59</v>
      </c>
      <c r="R1" s="14" t="s">
        <v>52</v>
      </c>
    </row>
    <row r="2" spans="2:21" s="38" customFormat="1" x14ac:dyDescent="0.25">
      <c r="B2" s="38" t="s">
        <v>86</v>
      </c>
      <c r="C2" s="38">
        <v>58.485999999999997</v>
      </c>
      <c r="D2" s="38">
        <v>49.838000000000001</v>
      </c>
      <c r="E2" s="38">
        <v>70.188999999999993</v>
      </c>
      <c r="F2" s="38">
        <v>56.456000000000003</v>
      </c>
      <c r="G2" s="38">
        <f t="shared" ref="G2:G33" si="0">ABS(C2-E2)/(D2-F2)</f>
        <v>-1.76835902085222</v>
      </c>
      <c r="H2" s="38">
        <f t="shared" ref="H2:H33" si="1">ATAN(G2)</f>
        <v>-1.0561338668736928</v>
      </c>
      <c r="I2" s="39">
        <f t="shared" ref="I2:I33" si="2">DEGREES(H2)</f>
        <v>-60.512013172694139</v>
      </c>
      <c r="J2" s="40">
        <f t="shared" ref="J2:J33" si="3">ABS(I2)</f>
        <v>60.512013172694139</v>
      </c>
      <c r="K2" s="38">
        <f t="shared" ref="K2:K33" si="4">IF(AND($C2&gt;=$E2,$D2&gt;=$F2),1,0)</f>
        <v>0</v>
      </c>
      <c r="L2" s="38">
        <f t="shared" ref="L2:L33" si="5">IF(AND($C2&lt;$E2,$D2&lt;$F2),3,0)</f>
        <v>3</v>
      </c>
      <c r="M2" s="38">
        <f t="shared" ref="M2:M33" si="6">IF(AND($C2&gt;=$E2,$D2&lt;$F2),2,0)</f>
        <v>0</v>
      </c>
      <c r="N2" s="38">
        <f t="shared" ref="N2:N33" si="7">IF(AND($C2&lt;$E2,$D2&gt;=$F2),4,0)</f>
        <v>0</v>
      </c>
      <c r="O2" s="38">
        <f t="shared" ref="O2:O33" si="8">SUM(K2:N2)</f>
        <v>3</v>
      </c>
      <c r="P2" s="38">
        <f t="shared" ref="P2:P33" si="9">IF(O2=1,0,IF(O2=2,90,IF(O2=3,180,IF(O2=4,270))))</f>
        <v>180</v>
      </c>
      <c r="Q2" s="41">
        <f t="shared" ref="Q2:Q33" si="10">J2+P2</f>
        <v>240.51201317269414</v>
      </c>
      <c r="R2" s="41">
        <f t="shared" ref="R2:R33" si="11">POWER((POWER((C2-E2),2)+POWER((D2-F2),2)),1/2)</f>
        <v>13.444632125870902</v>
      </c>
      <c r="S2" s="38">
        <v>9</v>
      </c>
      <c r="T2" s="38">
        <v>10</v>
      </c>
      <c r="U2" s="38">
        <v>90</v>
      </c>
    </row>
    <row r="3" spans="2:21" s="38" customFormat="1" x14ac:dyDescent="0.25">
      <c r="B3" s="38" t="s">
        <v>86</v>
      </c>
      <c r="C3" s="38">
        <v>92.256</v>
      </c>
      <c r="D3" s="38">
        <v>62.401000000000003</v>
      </c>
      <c r="E3" s="38">
        <v>91.177999999999997</v>
      </c>
      <c r="F3" s="38">
        <v>58.033000000000001</v>
      </c>
      <c r="G3" s="38">
        <f t="shared" si="0"/>
        <v>0.24679487179487236</v>
      </c>
      <c r="H3" s="38">
        <f t="shared" si="1"/>
        <v>0.2419598043731678</v>
      </c>
      <c r="I3" s="39">
        <f t="shared" si="2"/>
        <v>13.863275602393555</v>
      </c>
      <c r="J3" s="40">
        <f t="shared" si="3"/>
        <v>13.863275602393555</v>
      </c>
      <c r="K3" s="38">
        <f t="shared" si="4"/>
        <v>1</v>
      </c>
      <c r="L3" s="38">
        <f t="shared" si="5"/>
        <v>0</v>
      </c>
      <c r="M3" s="38">
        <f t="shared" si="6"/>
        <v>0</v>
      </c>
      <c r="N3" s="38">
        <f t="shared" si="7"/>
        <v>0</v>
      </c>
      <c r="O3" s="38">
        <f t="shared" si="8"/>
        <v>1</v>
      </c>
      <c r="P3" s="38">
        <f t="shared" si="9"/>
        <v>0</v>
      </c>
      <c r="Q3" s="41">
        <f t="shared" si="10"/>
        <v>13.863275602393555</v>
      </c>
      <c r="R3" s="41">
        <f t="shared" si="11"/>
        <v>4.4990563455018018</v>
      </c>
    </row>
    <row r="4" spans="2:21" s="38" customFormat="1" x14ac:dyDescent="0.25">
      <c r="B4" s="38" t="s">
        <v>86</v>
      </c>
      <c r="C4" s="38">
        <v>130.768</v>
      </c>
      <c r="D4" s="38">
        <v>74.381</v>
      </c>
      <c r="E4" s="38">
        <v>116.008</v>
      </c>
      <c r="F4" s="38">
        <v>64.668000000000006</v>
      </c>
      <c r="G4" s="38">
        <f t="shared" si="0"/>
        <v>1.5196128899413173</v>
      </c>
      <c r="H4" s="38">
        <f t="shared" si="1"/>
        <v>0.9887742503188417</v>
      </c>
      <c r="I4" s="39">
        <f t="shared" si="2"/>
        <v>56.652591434481621</v>
      </c>
      <c r="J4" s="40">
        <f t="shared" si="3"/>
        <v>56.652591434481621</v>
      </c>
      <c r="K4" s="38">
        <f t="shared" si="4"/>
        <v>1</v>
      </c>
      <c r="L4" s="38">
        <f t="shared" si="5"/>
        <v>0</v>
      </c>
      <c r="M4" s="38">
        <f t="shared" si="6"/>
        <v>0</v>
      </c>
      <c r="N4" s="38">
        <f t="shared" si="7"/>
        <v>0</v>
      </c>
      <c r="O4" s="38">
        <f t="shared" si="8"/>
        <v>1</v>
      </c>
      <c r="P4" s="38">
        <f t="shared" si="9"/>
        <v>0</v>
      </c>
      <c r="Q4" s="41">
        <f t="shared" si="10"/>
        <v>56.652591434481621</v>
      </c>
      <c r="R4" s="41">
        <f t="shared" si="11"/>
        <v>17.669181333610226</v>
      </c>
    </row>
    <row r="5" spans="2:21" s="38" customFormat="1" x14ac:dyDescent="0.25">
      <c r="B5" s="38" t="s">
        <v>86</v>
      </c>
      <c r="C5" s="38">
        <v>140.352</v>
      </c>
      <c r="D5" s="38">
        <v>65.671000000000006</v>
      </c>
      <c r="E5" s="38">
        <v>134.624</v>
      </c>
      <c r="F5" s="38">
        <v>62.33</v>
      </c>
      <c r="G5" s="38">
        <f t="shared" si="0"/>
        <v>1.7144567494762031</v>
      </c>
      <c r="H5" s="38">
        <f t="shared" si="1"/>
        <v>1.0427652985784459</v>
      </c>
      <c r="I5" s="39">
        <f t="shared" si="2"/>
        <v>59.746050631244096</v>
      </c>
      <c r="J5" s="40">
        <f t="shared" si="3"/>
        <v>59.746050631244096</v>
      </c>
      <c r="K5" s="38">
        <f t="shared" si="4"/>
        <v>1</v>
      </c>
      <c r="L5" s="38">
        <f t="shared" si="5"/>
        <v>0</v>
      </c>
      <c r="M5" s="38">
        <f t="shared" si="6"/>
        <v>0</v>
      </c>
      <c r="N5" s="38">
        <f t="shared" si="7"/>
        <v>0</v>
      </c>
      <c r="O5" s="38">
        <f t="shared" si="8"/>
        <v>1</v>
      </c>
      <c r="P5" s="38">
        <f t="shared" si="9"/>
        <v>0</v>
      </c>
      <c r="Q5" s="41">
        <f t="shared" si="10"/>
        <v>59.746050631244096</v>
      </c>
      <c r="R5" s="41">
        <f t="shared" si="11"/>
        <v>6.6311586468731205</v>
      </c>
    </row>
    <row r="6" spans="2:21" s="38" customFormat="1" x14ac:dyDescent="0.25">
      <c r="B6" s="38" t="s">
        <v>86</v>
      </c>
      <c r="C6" s="38">
        <v>172.97499999999999</v>
      </c>
      <c r="D6" s="38">
        <v>95.162999999999997</v>
      </c>
      <c r="E6" s="38">
        <v>162.625</v>
      </c>
      <c r="F6" s="38">
        <v>92.435000000000002</v>
      </c>
      <c r="G6" s="38">
        <f t="shared" si="0"/>
        <v>3.7939882697947271</v>
      </c>
      <c r="H6" s="38">
        <f t="shared" si="1"/>
        <v>1.313082674138498</v>
      </c>
      <c r="I6" s="39">
        <f t="shared" si="2"/>
        <v>75.234095379887904</v>
      </c>
      <c r="J6" s="40">
        <f t="shared" si="3"/>
        <v>75.234095379887904</v>
      </c>
      <c r="K6" s="38">
        <f t="shared" si="4"/>
        <v>1</v>
      </c>
      <c r="L6" s="38">
        <f t="shared" si="5"/>
        <v>0</v>
      </c>
      <c r="M6" s="38">
        <f t="shared" si="6"/>
        <v>0</v>
      </c>
      <c r="N6" s="38">
        <f t="shared" si="7"/>
        <v>0</v>
      </c>
      <c r="O6" s="38">
        <f t="shared" si="8"/>
        <v>1</v>
      </c>
      <c r="P6" s="38">
        <f t="shared" si="9"/>
        <v>0</v>
      </c>
      <c r="Q6" s="41">
        <f t="shared" si="10"/>
        <v>75.234095379887904</v>
      </c>
      <c r="R6" s="41">
        <f t="shared" si="11"/>
        <v>10.703479994842791</v>
      </c>
    </row>
    <row r="7" spans="2:21" s="38" customFormat="1" x14ac:dyDescent="0.25">
      <c r="B7" s="38" t="s">
        <v>86</v>
      </c>
      <c r="C7" s="38">
        <v>184.78399999999999</v>
      </c>
      <c r="D7" s="38">
        <v>66.23</v>
      </c>
      <c r="E7" s="38">
        <v>173.678</v>
      </c>
      <c r="F7" s="38">
        <v>52.841000000000001</v>
      </c>
      <c r="G7" s="38">
        <f t="shared" si="0"/>
        <v>0.82948689222496019</v>
      </c>
      <c r="H7" s="38">
        <f t="shared" si="1"/>
        <v>0.69246394696140323</v>
      </c>
      <c r="I7" s="39">
        <f t="shared" si="2"/>
        <v>39.675261625859292</v>
      </c>
      <c r="J7" s="40">
        <f t="shared" si="3"/>
        <v>39.675261625859292</v>
      </c>
      <c r="K7" s="38">
        <f t="shared" si="4"/>
        <v>1</v>
      </c>
      <c r="L7" s="38">
        <f t="shared" si="5"/>
        <v>0</v>
      </c>
      <c r="M7" s="38">
        <f t="shared" si="6"/>
        <v>0</v>
      </c>
      <c r="N7" s="38">
        <f t="shared" si="7"/>
        <v>0</v>
      </c>
      <c r="O7" s="38">
        <f t="shared" si="8"/>
        <v>1</v>
      </c>
      <c r="P7" s="38">
        <f t="shared" si="9"/>
        <v>0</v>
      </c>
      <c r="Q7" s="41">
        <f t="shared" si="10"/>
        <v>39.675261625859292</v>
      </c>
      <c r="R7" s="41">
        <f t="shared" si="11"/>
        <v>17.395647645316341</v>
      </c>
    </row>
    <row r="8" spans="2:21" s="38" customFormat="1" x14ac:dyDescent="0.25">
      <c r="B8" s="38" t="s">
        <v>87</v>
      </c>
      <c r="C8" s="38">
        <v>30.172000000000001</v>
      </c>
      <c r="D8" s="38">
        <v>94.912000000000006</v>
      </c>
      <c r="E8" s="38">
        <v>28.975000000000001</v>
      </c>
      <c r="F8" s="38">
        <v>86.221999999999994</v>
      </c>
      <c r="G8" s="38">
        <f t="shared" si="0"/>
        <v>0.13774453394706532</v>
      </c>
      <c r="H8" s="38">
        <f t="shared" si="1"/>
        <v>0.13688315107996279</v>
      </c>
      <c r="I8" s="39">
        <f t="shared" si="2"/>
        <v>7.8428268433334845</v>
      </c>
      <c r="J8" s="40">
        <f t="shared" si="3"/>
        <v>7.8428268433334845</v>
      </c>
      <c r="K8" s="38">
        <f t="shared" si="4"/>
        <v>1</v>
      </c>
      <c r="L8" s="38">
        <f t="shared" si="5"/>
        <v>0</v>
      </c>
      <c r="M8" s="38">
        <f t="shared" si="6"/>
        <v>0</v>
      </c>
      <c r="N8" s="38">
        <f t="shared" si="7"/>
        <v>0</v>
      </c>
      <c r="O8" s="38">
        <f t="shared" si="8"/>
        <v>1</v>
      </c>
      <c r="P8" s="38">
        <f t="shared" si="9"/>
        <v>0</v>
      </c>
      <c r="Q8" s="41">
        <f t="shared" si="10"/>
        <v>7.8428268433334845</v>
      </c>
      <c r="R8" s="41">
        <f t="shared" si="11"/>
        <v>8.7720527244197637</v>
      </c>
    </row>
    <row r="9" spans="2:21" s="38" customFormat="1" x14ac:dyDescent="0.25">
      <c r="B9" s="38" t="s">
        <v>87</v>
      </c>
      <c r="C9" s="38">
        <v>68.572999999999993</v>
      </c>
      <c r="D9" s="38">
        <v>105.96</v>
      </c>
      <c r="E9" s="38">
        <v>62.515999999999998</v>
      </c>
      <c r="F9" s="38">
        <v>99.701999999999998</v>
      </c>
      <c r="G9" s="38">
        <f t="shared" si="0"/>
        <v>0.96788111217641404</v>
      </c>
      <c r="H9" s="38">
        <f t="shared" si="1"/>
        <v>0.76907805340948276</v>
      </c>
      <c r="I9" s="39">
        <f t="shared" si="2"/>
        <v>44.064926576500277</v>
      </c>
      <c r="J9" s="40">
        <f t="shared" si="3"/>
        <v>44.064926576500277</v>
      </c>
      <c r="K9" s="38">
        <f t="shared" si="4"/>
        <v>1</v>
      </c>
      <c r="L9" s="38">
        <f t="shared" si="5"/>
        <v>0</v>
      </c>
      <c r="M9" s="38">
        <f t="shared" si="6"/>
        <v>0</v>
      </c>
      <c r="N9" s="38">
        <f t="shared" si="7"/>
        <v>0</v>
      </c>
      <c r="O9" s="38">
        <f t="shared" si="8"/>
        <v>1</v>
      </c>
      <c r="P9" s="38">
        <f t="shared" si="9"/>
        <v>0</v>
      </c>
      <c r="Q9" s="41">
        <f t="shared" si="10"/>
        <v>44.064926576500277</v>
      </c>
      <c r="R9" s="41">
        <f t="shared" si="11"/>
        <v>8.7091798121292623</v>
      </c>
    </row>
    <row r="10" spans="2:21" s="38" customFormat="1" x14ac:dyDescent="0.25">
      <c r="B10" s="38" t="s">
        <v>87</v>
      </c>
      <c r="C10" s="38">
        <v>98.165000000000006</v>
      </c>
      <c r="D10" s="38">
        <v>99.98</v>
      </c>
      <c r="E10" s="38">
        <v>99.064999999999998</v>
      </c>
      <c r="F10" s="38">
        <v>94.861999999999995</v>
      </c>
      <c r="G10" s="38">
        <f t="shared" si="0"/>
        <v>0.17584994138335089</v>
      </c>
      <c r="H10" s="38">
        <f t="shared" si="1"/>
        <v>0.1740702326572974</v>
      </c>
      <c r="I10" s="39">
        <f t="shared" si="2"/>
        <v>9.9734896701234543</v>
      </c>
      <c r="J10" s="40">
        <f t="shared" si="3"/>
        <v>9.9734896701234543</v>
      </c>
      <c r="K10" s="38">
        <f t="shared" si="4"/>
        <v>0</v>
      </c>
      <c r="L10" s="38">
        <f t="shared" si="5"/>
        <v>0</v>
      </c>
      <c r="M10" s="38">
        <f t="shared" si="6"/>
        <v>0</v>
      </c>
      <c r="N10" s="38">
        <f t="shared" si="7"/>
        <v>4</v>
      </c>
      <c r="O10" s="38">
        <f t="shared" si="8"/>
        <v>4</v>
      </c>
      <c r="P10" s="38">
        <f t="shared" si="9"/>
        <v>270</v>
      </c>
      <c r="Q10" s="41">
        <f t="shared" si="10"/>
        <v>279.97348967012346</v>
      </c>
      <c r="R10" s="41">
        <f t="shared" si="11"/>
        <v>5.1965299960646893</v>
      </c>
    </row>
    <row r="11" spans="2:21" s="38" customFormat="1" x14ac:dyDescent="0.25">
      <c r="B11" s="38" t="s">
        <v>87</v>
      </c>
      <c r="C11" s="38">
        <v>109.851</v>
      </c>
      <c r="D11" s="38">
        <v>97.144999999999996</v>
      </c>
      <c r="E11" s="38">
        <v>117.876</v>
      </c>
      <c r="F11" s="38">
        <v>91.221999999999994</v>
      </c>
      <c r="G11" s="38">
        <f t="shared" si="0"/>
        <v>1.3548877258146215</v>
      </c>
      <c r="H11" s="38">
        <f t="shared" si="1"/>
        <v>0.93497518892424991</v>
      </c>
      <c r="I11" s="39">
        <f t="shared" si="2"/>
        <v>53.570132274806312</v>
      </c>
      <c r="J11" s="40">
        <f t="shared" si="3"/>
        <v>53.570132274806312</v>
      </c>
      <c r="K11" s="38">
        <f t="shared" si="4"/>
        <v>0</v>
      </c>
      <c r="L11" s="38">
        <f t="shared" si="5"/>
        <v>0</v>
      </c>
      <c r="M11" s="38">
        <f t="shared" si="6"/>
        <v>0</v>
      </c>
      <c r="N11" s="38">
        <f t="shared" si="7"/>
        <v>4</v>
      </c>
      <c r="O11" s="38">
        <f t="shared" si="8"/>
        <v>4</v>
      </c>
      <c r="P11" s="38">
        <f t="shared" si="9"/>
        <v>270</v>
      </c>
      <c r="Q11" s="41">
        <f t="shared" si="10"/>
        <v>323.57013227480633</v>
      </c>
      <c r="R11" s="41">
        <f t="shared" si="11"/>
        <v>9.9740941443321116</v>
      </c>
    </row>
    <row r="12" spans="2:21" s="43" customFormat="1" x14ac:dyDescent="0.25">
      <c r="B12" s="43" t="s">
        <v>106</v>
      </c>
      <c r="C12" s="43">
        <v>48.215000000000003</v>
      </c>
      <c r="D12" s="43">
        <v>109.157</v>
      </c>
      <c r="E12" s="43">
        <v>58.32</v>
      </c>
      <c r="F12" s="43">
        <v>108.39700000000001</v>
      </c>
      <c r="G12" s="43">
        <f t="shared" si="0"/>
        <v>13.296052631579103</v>
      </c>
      <c r="H12" s="43">
        <f t="shared" si="1"/>
        <v>1.4957273667077258</v>
      </c>
      <c r="I12" s="44">
        <f t="shared" si="2"/>
        <v>85.698865414569084</v>
      </c>
      <c r="J12" s="45">
        <f t="shared" si="3"/>
        <v>85.698865414569084</v>
      </c>
      <c r="K12" s="43">
        <f t="shared" si="4"/>
        <v>0</v>
      </c>
      <c r="L12" s="43">
        <f t="shared" si="5"/>
        <v>0</v>
      </c>
      <c r="M12" s="43">
        <f t="shared" si="6"/>
        <v>0</v>
      </c>
      <c r="N12" s="43">
        <f t="shared" si="7"/>
        <v>4</v>
      </c>
      <c r="O12" s="43">
        <f t="shared" si="8"/>
        <v>4</v>
      </c>
      <c r="P12" s="43">
        <f t="shared" si="9"/>
        <v>270</v>
      </c>
      <c r="Q12" s="46">
        <f t="shared" si="10"/>
        <v>355.69886541456907</v>
      </c>
      <c r="R12" s="46">
        <f t="shared" si="11"/>
        <v>10.133539608646128</v>
      </c>
    </row>
    <row r="13" spans="2:21" s="43" customFormat="1" x14ac:dyDescent="0.25">
      <c r="B13" s="43" t="s">
        <v>106</v>
      </c>
      <c r="C13" s="43">
        <v>88.424999999999997</v>
      </c>
      <c r="D13" s="43">
        <v>104.254</v>
      </c>
      <c r="E13" s="43">
        <v>85.661000000000001</v>
      </c>
      <c r="F13" s="43">
        <v>113.074</v>
      </c>
      <c r="G13" s="43">
        <f t="shared" si="0"/>
        <v>-0.313378684807256</v>
      </c>
      <c r="H13" s="43">
        <f t="shared" si="1"/>
        <v>-0.30368517800144718</v>
      </c>
      <c r="I13" s="44">
        <f t="shared" si="2"/>
        <v>-17.399879000162077</v>
      </c>
      <c r="J13" s="45">
        <f t="shared" si="3"/>
        <v>17.399879000162077</v>
      </c>
      <c r="K13" s="43">
        <f t="shared" si="4"/>
        <v>0</v>
      </c>
      <c r="L13" s="43">
        <f t="shared" si="5"/>
        <v>0</v>
      </c>
      <c r="M13" s="43">
        <f t="shared" si="6"/>
        <v>2</v>
      </c>
      <c r="N13" s="43">
        <f t="shared" si="7"/>
        <v>0</v>
      </c>
      <c r="O13" s="43">
        <f t="shared" si="8"/>
        <v>2</v>
      </c>
      <c r="P13" s="43">
        <f t="shared" si="9"/>
        <v>90</v>
      </c>
      <c r="Q13" s="46">
        <f t="shared" si="10"/>
        <v>107.39987900016207</v>
      </c>
      <c r="R13" s="46">
        <f t="shared" si="11"/>
        <v>9.2429484473299883</v>
      </c>
    </row>
    <row r="14" spans="2:21" s="43" customFormat="1" x14ac:dyDescent="0.25">
      <c r="B14" s="43" t="s">
        <v>106</v>
      </c>
      <c r="C14" s="43">
        <v>117.892</v>
      </c>
      <c r="D14" s="43">
        <v>72.918999999999997</v>
      </c>
      <c r="E14" s="43">
        <v>110.58799999999999</v>
      </c>
      <c r="F14" s="43">
        <v>73.763999999999996</v>
      </c>
      <c r="G14" s="43">
        <f t="shared" si="0"/>
        <v>-8.6437869822485354</v>
      </c>
      <c r="H14" s="43">
        <f t="shared" si="1"/>
        <v>-1.455618327179089</v>
      </c>
      <c r="I14" s="44">
        <f t="shared" si="2"/>
        <v>-83.400786729254804</v>
      </c>
      <c r="J14" s="45">
        <f t="shared" si="3"/>
        <v>83.400786729254804</v>
      </c>
      <c r="K14" s="43">
        <f t="shared" si="4"/>
        <v>0</v>
      </c>
      <c r="L14" s="43">
        <f t="shared" si="5"/>
        <v>0</v>
      </c>
      <c r="M14" s="43">
        <f t="shared" si="6"/>
        <v>2</v>
      </c>
      <c r="N14" s="43">
        <f t="shared" si="7"/>
        <v>0</v>
      </c>
      <c r="O14" s="43">
        <f t="shared" si="8"/>
        <v>2</v>
      </c>
      <c r="P14" s="43">
        <f t="shared" si="9"/>
        <v>90</v>
      </c>
      <c r="Q14" s="46">
        <f t="shared" si="10"/>
        <v>173.4007867292548</v>
      </c>
      <c r="R14" s="46">
        <f t="shared" si="11"/>
        <v>7.3527165728049129</v>
      </c>
    </row>
    <row r="15" spans="2:21" s="43" customFormat="1" x14ac:dyDescent="0.25">
      <c r="B15" s="43" t="s">
        <v>106</v>
      </c>
      <c r="C15" s="43">
        <v>146.309</v>
      </c>
      <c r="D15" s="43">
        <v>76.3</v>
      </c>
      <c r="E15" s="43">
        <v>152.42400000000001</v>
      </c>
      <c r="F15" s="43">
        <v>70.247</v>
      </c>
      <c r="G15" s="43">
        <f t="shared" si="0"/>
        <v>1.0102428547827542</v>
      </c>
      <c r="H15" s="43">
        <f t="shared" si="1"/>
        <v>0.79049345132084814</v>
      </c>
      <c r="I15" s="44">
        <f t="shared" si="2"/>
        <v>45.29193849341479</v>
      </c>
      <c r="J15" s="45">
        <f t="shared" si="3"/>
        <v>45.29193849341479</v>
      </c>
      <c r="K15" s="43">
        <f t="shared" si="4"/>
        <v>0</v>
      </c>
      <c r="L15" s="43">
        <f t="shared" si="5"/>
        <v>0</v>
      </c>
      <c r="M15" s="43">
        <f t="shared" si="6"/>
        <v>0</v>
      </c>
      <c r="N15" s="43">
        <f t="shared" si="7"/>
        <v>4</v>
      </c>
      <c r="O15" s="43">
        <f t="shared" si="8"/>
        <v>4</v>
      </c>
      <c r="P15" s="43">
        <f t="shared" si="9"/>
        <v>270</v>
      </c>
      <c r="Q15" s="46">
        <f t="shared" si="10"/>
        <v>315.29193849341482</v>
      </c>
      <c r="R15" s="46">
        <f t="shared" si="11"/>
        <v>8.6041870040114823</v>
      </c>
    </row>
    <row r="16" spans="2:21" s="43" customFormat="1" x14ac:dyDescent="0.25">
      <c r="B16" s="43" t="s">
        <v>106</v>
      </c>
      <c r="C16" s="43">
        <v>169.23400000000001</v>
      </c>
      <c r="D16" s="43">
        <v>90.292000000000002</v>
      </c>
      <c r="E16" s="43">
        <v>165.464</v>
      </c>
      <c r="F16" s="43">
        <v>82.945999999999998</v>
      </c>
      <c r="G16" s="43">
        <f t="shared" si="0"/>
        <v>0.5132044650149753</v>
      </c>
      <c r="H16" s="43">
        <f t="shared" si="1"/>
        <v>0.47415529289252523</v>
      </c>
      <c r="I16" s="44">
        <f t="shared" si="2"/>
        <v>27.167097116531096</v>
      </c>
      <c r="J16" s="45">
        <f t="shared" si="3"/>
        <v>27.167097116531096</v>
      </c>
      <c r="K16" s="43">
        <f t="shared" si="4"/>
        <v>1</v>
      </c>
      <c r="L16" s="43">
        <f t="shared" si="5"/>
        <v>0</v>
      </c>
      <c r="M16" s="43">
        <f t="shared" si="6"/>
        <v>0</v>
      </c>
      <c r="N16" s="43">
        <f t="shared" si="7"/>
        <v>0</v>
      </c>
      <c r="O16" s="43">
        <f t="shared" si="8"/>
        <v>1</v>
      </c>
      <c r="P16" s="43">
        <f t="shared" si="9"/>
        <v>0</v>
      </c>
      <c r="Q16" s="46">
        <f t="shared" si="10"/>
        <v>27.167097116531096</v>
      </c>
      <c r="R16" s="46">
        <f t="shared" si="11"/>
        <v>8.2569132246863379</v>
      </c>
    </row>
    <row r="17" spans="2:21" s="43" customFormat="1" x14ac:dyDescent="0.25">
      <c r="B17" s="43" t="s">
        <v>89</v>
      </c>
      <c r="C17" s="43">
        <v>57.436999999999998</v>
      </c>
      <c r="D17" s="43">
        <v>97.834999999999994</v>
      </c>
      <c r="E17" s="43">
        <v>51.076999999999998</v>
      </c>
      <c r="F17" s="43">
        <v>92.207999999999998</v>
      </c>
      <c r="G17" s="43">
        <f t="shared" si="0"/>
        <v>1.1302647947396489</v>
      </c>
      <c r="H17" s="43">
        <f t="shared" si="1"/>
        <v>0.84647169437116987</v>
      </c>
      <c r="I17" s="44">
        <f t="shared" si="2"/>
        <v>48.499255564755757</v>
      </c>
      <c r="J17" s="45">
        <f t="shared" si="3"/>
        <v>48.499255564755757</v>
      </c>
      <c r="K17" s="43">
        <f t="shared" si="4"/>
        <v>1</v>
      </c>
      <c r="L17" s="43">
        <f t="shared" si="5"/>
        <v>0</v>
      </c>
      <c r="M17" s="43">
        <f t="shared" si="6"/>
        <v>0</v>
      </c>
      <c r="N17" s="43">
        <f t="shared" si="7"/>
        <v>0</v>
      </c>
      <c r="O17" s="43">
        <f t="shared" si="8"/>
        <v>1</v>
      </c>
      <c r="P17" s="43">
        <f t="shared" si="9"/>
        <v>0</v>
      </c>
      <c r="Q17" s="46">
        <f t="shared" si="10"/>
        <v>48.499255564755757</v>
      </c>
      <c r="R17" s="46">
        <f t="shared" si="11"/>
        <v>8.4919213962447824</v>
      </c>
      <c r="S17" s="43">
        <v>14</v>
      </c>
      <c r="T17" s="43">
        <v>17</v>
      </c>
      <c r="U17" s="43">
        <v>82.3</v>
      </c>
    </row>
    <row r="18" spans="2:21" s="43" customFormat="1" x14ac:dyDescent="0.25">
      <c r="B18" s="43" t="s">
        <v>89</v>
      </c>
      <c r="C18" s="43">
        <v>76.308999999999997</v>
      </c>
      <c r="D18" s="43">
        <v>81.123999999999995</v>
      </c>
      <c r="E18" s="43">
        <v>71.293000000000006</v>
      </c>
      <c r="F18" s="43">
        <v>71.849999999999994</v>
      </c>
      <c r="G18" s="43">
        <f t="shared" si="0"/>
        <v>0.5408669398317868</v>
      </c>
      <c r="H18" s="43">
        <f t="shared" si="1"/>
        <v>0.49580423403861656</v>
      </c>
      <c r="I18" s="44">
        <f t="shared" si="2"/>
        <v>28.407490075129239</v>
      </c>
      <c r="J18" s="45">
        <f t="shared" si="3"/>
        <v>28.407490075129239</v>
      </c>
      <c r="K18" s="43">
        <f t="shared" si="4"/>
        <v>1</v>
      </c>
      <c r="L18" s="43">
        <f t="shared" si="5"/>
        <v>0</v>
      </c>
      <c r="M18" s="43">
        <f t="shared" si="6"/>
        <v>0</v>
      </c>
      <c r="N18" s="43">
        <f t="shared" si="7"/>
        <v>0</v>
      </c>
      <c r="O18" s="43">
        <f t="shared" si="8"/>
        <v>1</v>
      </c>
      <c r="P18" s="43">
        <f t="shared" si="9"/>
        <v>0</v>
      </c>
      <c r="Q18" s="46">
        <f t="shared" si="10"/>
        <v>28.407490075129239</v>
      </c>
      <c r="R18" s="46">
        <f t="shared" si="11"/>
        <v>10.543591987553384</v>
      </c>
    </row>
    <row r="19" spans="2:21" s="43" customFormat="1" x14ac:dyDescent="0.25">
      <c r="B19" s="43" t="s">
        <v>89</v>
      </c>
      <c r="C19" s="43">
        <v>106.29</v>
      </c>
      <c r="D19" s="43">
        <v>66.959999999999994</v>
      </c>
      <c r="E19" s="43">
        <v>104.245</v>
      </c>
      <c r="F19" s="43">
        <v>58.441000000000003</v>
      </c>
      <c r="G19" s="43">
        <f t="shared" si="0"/>
        <v>0.24005164925460779</v>
      </c>
      <c r="H19" s="43">
        <f t="shared" si="1"/>
        <v>0.23559381643304939</v>
      </c>
      <c r="I19" s="44">
        <f t="shared" si="2"/>
        <v>13.498531360993589</v>
      </c>
      <c r="J19" s="45">
        <f t="shared" si="3"/>
        <v>13.498531360993589</v>
      </c>
      <c r="K19" s="43">
        <f t="shared" si="4"/>
        <v>1</v>
      </c>
      <c r="L19" s="43">
        <f t="shared" si="5"/>
        <v>0</v>
      </c>
      <c r="M19" s="43">
        <f t="shared" si="6"/>
        <v>0</v>
      </c>
      <c r="N19" s="43">
        <f t="shared" si="7"/>
        <v>0</v>
      </c>
      <c r="O19" s="43">
        <f t="shared" si="8"/>
        <v>1</v>
      </c>
      <c r="P19" s="43">
        <f t="shared" si="9"/>
        <v>0</v>
      </c>
      <c r="Q19" s="46">
        <f t="shared" si="10"/>
        <v>13.498531360993589</v>
      </c>
      <c r="R19" s="46">
        <f t="shared" si="11"/>
        <v>8.7610151238312479</v>
      </c>
    </row>
    <row r="20" spans="2:21" s="43" customFormat="1" x14ac:dyDescent="0.25">
      <c r="B20" s="43" t="s">
        <v>89</v>
      </c>
      <c r="C20" s="43">
        <v>127.806</v>
      </c>
      <c r="D20" s="43">
        <v>48.262999999999998</v>
      </c>
      <c r="E20" s="43">
        <v>129.36099999999999</v>
      </c>
      <c r="F20" s="43">
        <v>52.908000000000001</v>
      </c>
      <c r="G20" s="43">
        <f t="shared" si="0"/>
        <v>-0.33476856835306601</v>
      </c>
      <c r="H20" s="43">
        <f t="shared" si="1"/>
        <v>-0.32304170926340148</v>
      </c>
      <c r="I20" s="44">
        <f t="shared" si="2"/>
        <v>-18.508926547485096</v>
      </c>
      <c r="J20" s="45">
        <f t="shared" si="3"/>
        <v>18.508926547485096</v>
      </c>
      <c r="K20" s="43">
        <f t="shared" si="4"/>
        <v>0</v>
      </c>
      <c r="L20" s="43">
        <f t="shared" si="5"/>
        <v>3</v>
      </c>
      <c r="M20" s="43">
        <f t="shared" si="6"/>
        <v>0</v>
      </c>
      <c r="N20" s="43">
        <f t="shared" si="7"/>
        <v>0</v>
      </c>
      <c r="O20" s="43">
        <f t="shared" si="8"/>
        <v>3</v>
      </c>
      <c r="P20" s="43">
        <f t="shared" si="9"/>
        <v>180</v>
      </c>
      <c r="Q20" s="46">
        <f t="shared" si="10"/>
        <v>198.50892654748509</v>
      </c>
      <c r="R20" s="46">
        <f t="shared" si="11"/>
        <v>4.898372178591579</v>
      </c>
    </row>
    <row r="21" spans="2:21" s="43" customFormat="1" x14ac:dyDescent="0.25">
      <c r="B21" s="43" t="s">
        <v>89</v>
      </c>
      <c r="C21" s="43">
        <v>151.726</v>
      </c>
      <c r="D21" s="43">
        <v>50.889000000000003</v>
      </c>
      <c r="E21" s="43">
        <v>148.36799999999999</v>
      </c>
      <c r="F21" s="43">
        <v>48.384</v>
      </c>
      <c r="G21" s="43">
        <f t="shared" si="0"/>
        <v>1.3405189620758486</v>
      </c>
      <c r="H21" s="43">
        <f t="shared" si="1"/>
        <v>0.92987314707866475</v>
      </c>
      <c r="I21" s="44">
        <f t="shared" si="2"/>
        <v>53.277806810155148</v>
      </c>
      <c r="J21" s="45">
        <f t="shared" si="3"/>
        <v>53.277806810155148</v>
      </c>
      <c r="K21" s="43">
        <f t="shared" si="4"/>
        <v>1</v>
      </c>
      <c r="L21" s="43">
        <f t="shared" si="5"/>
        <v>0</v>
      </c>
      <c r="M21" s="43">
        <f t="shared" si="6"/>
        <v>0</v>
      </c>
      <c r="N21" s="43">
        <f t="shared" si="7"/>
        <v>0</v>
      </c>
      <c r="O21" s="43">
        <f t="shared" si="8"/>
        <v>1</v>
      </c>
      <c r="P21" s="43">
        <f t="shared" si="9"/>
        <v>0</v>
      </c>
      <c r="Q21" s="46">
        <f t="shared" si="10"/>
        <v>53.277806810155148</v>
      </c>
      <c r="R21" s="46">
        <f t="shared" si="11"/>
        <v>4.1894139208247303</v>
      </c>
    </row>
    <row r="22" spans="2:21" s="43" customFormat="1" x14ac:dyDescent="0.25">
      <c r="B22" s="43" t="s">
        <v>90</v>
      </c>
      <c r="C22" s="43">
        <v>97.061000000000007</v>
      </c>
      <c r="D22" s="43">
        <v>110.709</v>
      </c>
      <c r="E22" s="43">
        <v>96.715000000000003</v>
      </c>
      <c r="F22" s="43">
        <v>101.134</v>
      </c>
      <c r="G22" s="43">
        <f t="shared" si="0"/>
        <v>3.6135770234987312E-2</v>
      </c>
      <c r="H22" s="43">
        <f t="shared" si="1"/>
        <v>3.6120053923841988E-2</v>
      </c>
      <c r="I22" s="44">
        <f t="shared" si="2"/>
        <v>2.0695266456210946</v>
      </c>
      <c r="J22" s="45">
        <f t="shared" si="3"/>
        <v>2.0695266456210946</v>
      </c>
      <c r="K22" s="43">
        <f t="shared" si="4"/>
        <v>1</v>
      </c>
      <c r="L22" s="43">
        <f t="shared" si="5"/>
        <v>0</v>
      </c>
      <c r="M22" s="43">
        <f t="shared" si="6"/>
        <v>0</v>
      </c>
      <c r="N22" s="43">
        <f t="shared" si="7"/>
        <v>0</v>
      </c>
      <c r="O22" s="43">
        <f t="shared" si="8"/>
        <v>1</v>
      </c>
      <c r="P22" s="43">
        <f t="shared" si="9"/>
        <v>0</v>
      </c>
      <c r="Q22" s="46">
        <f t="shared" si="10"/>
        <v>2.0695266456210946</v>
      </c>
      <c r="R22" s="46">
        <f t="shared" si="11"/>
        <v>9.5812494487932032</v>
      </c>
    </row>
    <row r="23" spans="2:21" s="43" customFormat="1" x14ac:dyDescent="0.25">
      <c r="B23" s="43" t="s">
        <v>90</v>
      </c>
      <c r="C23" s="43">
        <v>139.63399999999999</v>
      </c>
      <c r="D23" s="43">
        <v>109.557</v>
      </c>
      <c r="E23" s="43">
        <v>134.34399999999999</v>
      </c>
      <c r="F23" s="43">
        <v>104.791</v>
      </c>
      <c r="G23" s="43">
        <f t="shared" si="0"/>
        <v>1.1099454469156496</v>
      </c>
      <c r="H23" s="43">
        <f t="shared" si="1"/>
        <v>0.83745927169754031</v>
      </c>
      <c r="I23" s="44">
        <f t="shared" si="2"/>
        <v>47.982881782368771</v>
      </c>
      <c r="J23" s="45">
        <f t="shared" si="3"/>
        <v>47.982881782368771</v>
      </c>
      <c r="K23" s="43">
        <f t="shared" si="4"/>
        <v>1</v>
      </c>
      <c r="L23" s="43">
        <f t="shared" si="5"/>
        <v>0</v>
      </c>
      <c r="M23" s="43">
        <f t="shared" si="6"/>
        <v>0</v>
      </c>
      <c r="N23" s="43">
        <f t="shared" si="7"/>
        <v>0</v>
      </c>
      <c r="O23" s="43">
        <f t="shared" si="8"/>
        <v>1</v>
      </c>
      <c r="P23" s="43">
        <f t="shared" si="9"/>
        <v>0</v>
      </c>
      <c r="Q23" s="46">
        <f t="shared" si="10"/>
        <v>47.982881782368771</v>
      </c>
      <c r="R23" s="46">
        <f t="shared" si="11"/>
        <v>7.1203129144722261</v>
      </c>
    </row>
    <row r="24" spans="2:21" s="43" customFormat="1" x14ac:dyDescent="0.25">
      <c r="B24" s="43" t="s">
        <v>90</v>
      </c>
      <c r="C24" s="43">
        <v>159.64599999999999</v>
      </c>
      <c r="D24" s="43">
        <v>79.064999999999998</v>
      </c>
      <c r="E24" s="43">
        <v>162.429</v>
      </c>
      <c r="F24" s="43">
        <v>72.980999999999995</v>
      </c>
      <c r="G24" s="43">
        <f t="shared" si="0"/>
        <v>0.4574293228139405</v>
      </c>
      <c r="H24" s="43">
        <f t="shared" si="1"/>
        <v>0.42901495008828311</v>
      </c>
      <c r="I24" s="44">
        <f t="shared" si="2"/>
        <v>24.580745988074288</v>
      </c>
      <c r="J24" s="45">
        <f t="shared" si="3"/>
        <v>24.580745988074288</v>
      </c>
      <c r="K24" s="43">
        <f t="shared" si="4"/>
        <v>0</v>
      </c>
      <c r="L24" s="43">
        <f t="shared" si="5"/>
        <v>0</v>
      </c>
      <c r="M24" s="43">
        <f t="shared" si="6"/>
        <v>0</v>
      </c>
      <c r="N24" s="43">
        <f t="shared" si="7"/>
        <v>4</v>
      </c>
      <c r="O24" s="43">
        <f t="shared" si="8"/>
        <v>4</v>
      </c>
      <c r="P24" s="43">
        <f t="shared" si="9"/>
        <v>270</v>
      </c>
      <c r="Q24" s="46">
        <f t="shared" si="10"/>
        <v>294.58074598807428</v>
      </c>
      <c r="R24" s="46">
        <f t="shared" si="11"/>
        <v>6.6903023100604448</v>
      </c>
    </row>
    <row r="25" spans="2:21" s="43" customFormat="1" x14ac:dyDescent="0.25">
      <c r="B25" s="43" t="s">
        <v>91</v>
      </c>
      <c r="C25" s="43">
        <v>71.344999999999999</v>
      </c>
      <c r="D25" s="43">
        <v>91.066000000000003</v>
      </c>
      <c r="E25" s="43">
        <v>73.263000000000005</v>
      </c>
      <c r="F25" s="43">
        <v>77.218000000000004</v>
      </c>
      <c r="G25" s="43">
        <f t="shared" si="0"/>
        <v>0.13850375505488205</v>
      </c>
      <c r="H25" s="43">
        <f t="shared" si="1"/>
        <v>0.13762815869138614</v>
      </c>
      <c r="I25" s="44">
        <f t="shared" si="2"/>
        <v>7.885512635173165</v>
      </c>
      <c r="J25" s="45">
        <f t="shared" si="3"/>
        <v>7.885512635173165</v>
      </c>
      <c r="K25" s="43">
        <f t="shared" si="4"/>
        <v>0</v>
      </c>
      <c r="L25" s="43">
        <f t="shared" si="5"/>
        <v>0</v>
      </c>
      <c r="M25" s="43">
        <f t="shared" si="6"/>
        <v>0</v>
      </c>
      <c r="N25" s="43">
        <f t="shared" si="7"/>
        <v>4</v>
      </c>
      <c r="O25" s="43">
        <f t="shared" si="8"/>
        <v>4</v>
      </c>
      <c r="P25" s="43">
        <f t="shared" si="9"/>
        <v>270</v>
      </c>
      <c r="Q25" s="46">
        <f t="shared" si="10"/>
        <v>277.88551263517314</v>
      </c>
      <c r="R25" s="46">
        <f t="shared" si="11"/>
        <v>13.980194133129912</v>
      </c>
    </row>
    <row r="26" spans="2:21" s="43" customFormat="1" x14ac:dyDescent="0.25">
      <c r="B26" s="43" t="s">
        <v>91</v>
      </c>
      <c r="C26" s="43">
        <v>94.484999999999999</v>
      </c>
      <c r="D26" s="43">
        <v>100.077</v>
      </c>
      <c r="E26" s="43">
        <v>95.686000000000007</v>
      </c>
      <c r="F26" s="43">
        <v>89.042000000000002</v>
      </c>
      <c r="G26" s="43">
        <f t="shared" si="0"/>
        <v>0.10883552333484441</v>
      </c>
      <c r="H26" s="43">
        <f t="shared" si="1"/>
        <v>0.10840882669770402</v>
      </c>
      <c r="I26" s="44">
        <f t="shared" si="2"/>
        <v>6.2113682317436023</v>
      </c>
      <c r="J26" s="45">
        <f t="shared" si="3"/>
        <v>6.2113682317436023</v>
      </c>
      <c r="K26" s="43">
        <f t="shared" si="4"/>
        <v>0</v>
      </c>
      <c r="L26" s="43">
        <f t="shared" si="5"/>
        <v>0</v>
      </c>
      <c r="M26" s="43">
        <f t="shared" si="6"/>
        <v>0</v>
      </c>
      <c r="N26" s="43">
        <f t="shared" si="7"/>
        <v>4</v>
      </c>
      <c r="O26" s="43">
        <f t="shared" si="8"/>
        <v>4</v>
      </c>
      <c r="P26" s="43">
        <f t="shared" si="9"/>
        <v>270</v>
      </c>
      <c r="Q26" s="46">
        <f t="shared" si="10"/>
        <v>276.21136823174362</v>
      </c>
      <c r="R26" s="46">
        <f t="shared" si="11"/>
        <v>11.100163332131647</v>
      </c>
    </row>
    <row r="27" spans="2:21" s="43" customFormat="1" x14ac:dyDescent="0.25">
      <c r="B27" s="43" t="s">
        <v>91</v>
      </c>
      <c r="C27" s="43">
        <v>113.77</v>
      </c>
      <c r="D27" s="43">
        <v>100.71899999999999</v>
      </c>
      <c r="E27" s="43">
        <v>117.76900000000001</v>
      </c>
      <c r="F27" s="43">
        <v>89.674999999999997</v>
      </c>
      <c r="G27" s="43">
        <f t="shared" si="0"/>
        <v>0.36209706628033417</v>
      </c>
      <c r="H27" s="43">
        <f t="shared" si="1"/>
        <v>0.34741080657579865</v>
      </c>
      <c r="I27" s="44">
        <f t="shared" si="2"/>
        <v>19.90517297402905</v>
      </c>
      <c r="J27" s="45">
        <f t="shared" si="3"/>
        <v>19.90517297402905</v>
      </c>
      <c r="K27" s="43">
        <f t="shared" si="4"/>
        <v>0</v>
      </c>
      <c r="L27" s="43">
        <f t="shared" si="5"/>
        <v>0</v>
      </c>
      <c r="M27" s="43">
        <f t="shared" si="6"/>
        <v>0</v>
      </c>
      <c r="N27" s="43">
        <f t="shared" si="7"/>
        <v>4</v>
      </c>
      <c r="O27" s="43">
        <f t="shared" si="8"/>
        <v>4</v>
      </c>
      <c r="P27" s="43">
        <f t="shared" si="9"/>
        <v>270</v>
      </c>
      <c r="Q27" s="46">
        <f t="shared" si="10"/>
        <v>289.90517297402903</v>
      </c>
      <c r="R27" s="46">
        <f t="shared" si="11"/>
        <v>11.745719943877429</v>
      </c>
    </row>
    <row r="28" spans="2:21" s="43" customFormat="1" x14ac:dyDescent="0.25">
      <c r="B28" s="43" t="s">
        <v>91</v>
      </c>
      <c r="C28" s="43">
        <v>127.626</v>
      </c>
      <c r="D28" s="43">
        <v>106.876</v>
      </c>
      <c r="E28" s="43">
        <v>131.91999999999999</v>
      </c>
      <c r="F28" s="43">
        <v>99.385999999999996</v>
      </c>
      <c r="G28" s="43">
        <f t="shared" si="0"/>
        <v>0.57329773030707309</v>
      </c>
      <c r="H28" s="43">
        <f t="shared" si="1"/>
        <v>0.52055403792043564</v>
      </c>
      <c r="I28" s="44">
        <f t="shared" si="2"/>
        <v>29.825549381333975</v>
      </c>
      <c r="J28" s="45">
        <f t="shared" si="3"/>
        <v>29.825549381333975</v>
      </c>
      <c r="K28" s="43">
        <f t="shared" si="4"/>
        <v>0</v>
      </c>
      <c r="L28" s="43">
        <f t="shared" si="5"/>
        <v>0</v>
      </c>
      <c r="M28" s="43">
        <f t="shared" si="6"/>
        <v>0</v>
      </c>
      <c r="N28" s="43">
        <f t="shared" si="7"/>
        <v>4</v>
      </c>
      <c r="O28" s="43">
        <f t="shared" si="8"/>
        <v>4</v>
      </c>
      <c r="P28" s="43">
        <f t="shared" si="9"/>
        <v>270</v>
      </c>
      <c r="Q28" s="46">
        <f t="shared" si="10"/>
        <v>299.82554938133399</v>
      </c>
      <c r="R28" s="46">
        <f t="shared" si="11"/>
        <v>8.6335702927583782</v>
      </c>
    </row>
    <row r="29" spans="2:21" s="69" customFormat="1" x14ac:dyDescent="0.25">
      <c r="B29" s="69" t="s">
        <v>92</v>
      </c>
      <c r="C29" s="69">
        <v>27.346</v>
      </c>
      <c r="D29" s="69">
        <v>94.346999999999994</v>
      </c>
      <c r="E29" s="69">
        <v>32.406999999999996</v>
      </c>
      <c r="F29" s="69">
        <v>86.052000000000007</v>
      </c>
      <c r="G29" s="69">
        <f t="shared" si="0"/>
        <v>0.61012658227848149</v>
      </c>
      <c r="H29" s="69">
        <f t="shared" si="1"/>
        <v>0.54783226293613518</v>
      </c>
      <c r="I29" s="70">
        <f t="shared" si="2"/>
        <v>31.388476547341742</v>
      </c>
      <c r="J29" s="71">
        <f t="shared" si="3"/>
        <v>31.388476547341742</v>
      </c>
      <c r="K29" s="69">
        <f t="shared" si="4"/>
        <v>0</v>
      </c>
      <c r="L29" s="69">
        <f t="shared" si="5"/>
        <v>0</v>
      </c>
      <c r="M29" s="69">
        <f t="shared" si="6"/>
        <v>0</v>
      </c>
      <c r="N29" s="69">
        <f t="shared" si="7"/>
        <v>4</v>
      </c>
      <c r="O29" s="69">
        <f t="shared" si="8"/>
        <v>4</v>
      </c>
      <c r="P29" s="69">
        <f t="shared" si="9"/>
        <v>270</v>
      </c>
      <c r="Q29" s="72">
        <f t="shared" si="10"/>
        <v>301.38847654734172</v>
      </c>
      <c r="R29" s="72">
        <f t="shared" si="11"/>
        <v>9.7170338066716511</v>
      </c>
      <c r="S29" s="69">
        <v>10</v>
      </c>
      <c r="T29" s="69">
        <v>12</v>
      </c>
      <c r="U29" s="69">
        <v>83.3</v>
      </c>
    </row>
    <row r="30" spans="2:21" s="69" customFormat="1" x14ac:dyDescent="0.25">
      <c r="B30" s="69" t="s">
        <v>92</v>
      </c>
      <c r="C30" s="69">
        <v>82.756</v>
      </c>
      <c r="D30" s="69">
        <v>80.813000000000002</v>
      </c>
      <c r="E30" s="69">
        <v>74.376000000000005</v>
      </c>
      <c r="F30" s="69">
        <v>79.998999999999995</v>
      </c>
      <c r="G30" s="69">
        <f t="shared" si="0"/>
        <v>10.294840294840199</v>
      </c>
      <c r="H30" s="69">
        <f t="shared" si="1"/>
        <v>1.4739640767476005</v>
      </c>
      <c r="I30" s="70">
        <f t="shared" si="2"/>
        <v>84.451920751534473</v>
      </c>
      <c r="J30" s="71">
        <f t="shared" si="3"/>
        <v>84.451920751534473</v>
      </c>
      <c r="K30" s="69">
        <f t="shared" si="4"/>
        <v>1</v>
      </c>
      <c r="L30" s="69">
        <f t="shared" si="5"/>
        <v>0</v>
      </c>
      <c r="M30" s="69">
        <f t="shared" si="6"/>
        <v>0</v>
      </c>
      <c r="N30" s="69">
        <f t="shared" si="7"/>
        <v>0</v>
      </c>
      <c r="O30" s="69">
        <f t="shared" si="8"/>
        <v>1</v>
      </c>
      <c r="P30" s="69">
        <f t="shared" si="9"/>
        <v>0</v>
      </c>
      <c r="Q30" s="72">
        <f t="shared" si="10"/>
        <v>84.451920751534473</v>
      </c>
      <c r="R30" s="72">
        <f t="shared" si="11"/>
        <v>8.4194415491765202</v>
      </c>
    </row>
    <row r="31" spans="2:21" s="69" customFormat="1" x14ac:dyDescent="0.25">
      <c r="B31" s="69" t="s">
        <v>92</v>
      </c>
      <c r="C31" s="69">
        <v>85.367000000000004</v>
      </c>
      <c r="D31" s="69">
        <v>88.864000000000004</v>
      </c>
      <c r="E31" s="69">
        <v>99.951999999999998</v>
      </c>
      <c r="F31" s="69">
        <v>81.665999999999997</v>
      </c>
      <c r="G31" s="69">
        <f t="shared" si="0"/>
        <v>2.0262572936926895</v>
      </c>
      <c r="H31" s="69">
        <f t="shared" si="1"/>
        <v>1.1123455473847619</v>
      </c>
      <c r="I31" s="70">
        <f t="shared" si="2"/>
        <v>63.732705225316181</v>
      </c>
      <c r="J31" s="71">
        <f t="shared" si="3"/>
        <v>63.732705225316181</v>
      </c>
      <c r="K31" s="69">
        <f t="shared" si="4"/>
        <v>0</v>
      </c>
      <c r="L31" s="69">
        <f t="shared" si="5"/>
        <v>0</v>
      </c>
      <c r="M31" s="69">
        <f t="shared" si="6"/>
        <v>0</v>
      </c>
      <c r="N31" s="69">
        <f t="shared" si="7"/>
        <v>4</v>
      </c>
      <c r="O31" s="69">
        <f t="shared" si="8"/>
        <v>4</v>
      </c>
      <c r="P31" s="69">
        <f t="shared" si="9"/>
        <v>270</v>
      </c>
      <c r="Q31" s="72">
        <f t="shared" si="10"/>
        <v>333.73270522531618</v>
      </c>
      <c r="R31" s="72">
        <f t="shared" si="11"/>
        <v>16.264483668410747</v>
      </c>
    </row>
    <row r="32" spans="2:21" s="69" customFormat="1" x14ac:dyDescent="0.25">
      <c r="B32" s="69" t="s">
        <v>92</v>
      </c>
      <c r="C32" s="69">
        <v>106.925</v>
      </c>
      <c r="D32" s="69">
        <v>99.703999999999994</v>
      </c>
      <c r="E32" s="69">
        <v>109.83499999999999</v>
      </c>
      <c r="F32" s="69">
        <v>94.245000000000005</v>
      </c>
      <c r="G32" s="69">
        <f t="shared" si="0"/>
        <v>0.5330646638578499</v>
      </c>
      <c r="H32" s="69">
        <f t="shared" si="1"/>
        <v>0.48974813118237343</v>
      </c>
      <c r="I32" s="70">
        <f t="shared" si="2"/>
        <v>28.060500941169384</v>
      </c>
      <c r="J32" s="71">
        <f t="shared" si="3"/>
        <v>28.060500941169384</v>
      </c>
      <c r="K32" s="69">
        <f t="shared" si="4"/>
        <v>0</v>
      </c>
      <c r="L32" s="69">
        <f t="shared" si="5"/>
        <v>0</v>
      </c>
      <c r="M32" s="69">
        <f t="shared" si="6"/>
        <v>0</v>
      </c>
      <c r="N32" s="69">
        <f t="shared" si="7"/>
        <v>4</v>
      </c>
      <c r="O32" s="69">
        <f t="shared" si="8"/>
        <v>4</v>
      </c>
      <c r="P32" s="69">
        <f t="shared" si="9"/>
        <v>270</v>
      </c>
      <c r="Q32" s="72">
        <f t="shared" si="10"/>
        <v>298.06050094116938</v>
      </c>
      <c r="R32" s="72">
        <f t="shared" si="11"/>
        <v>6.1861766059497416</v>
      </c>
    </row>
    <row r="33" spans="1:18" s="69" customFormat="1" x14ac:dyDescent="0.25">
      <c r="B33" s="69" t="s">
        <v>92</v>
      </c>
      <c r="C33" s="69">
        <v>130.25800000000001</v>
      </c>
      <c r="D33" s="69">
        <v>108.94199999999999</v>
      </c>
      <c r="E33" s="69">
        <v>139.35599999999999</v>
      </c>
      <c r="F33" s="69">
        <v>106.03100000000001</v>
      </c>
      <c r="G33" s="69">
        <f t="shared" si="0"/>
        <v>3.1253864651322654</v>
      </c>
      <c r="H33" s="69">
        <f t="shared" si="1"/>
        <v>1.2611292762932174</v>
      </c>
      <c r="I33" s="70">
        <f t="shared" si="2"/>
        <v>72.257384951989266</v>
      </c>
      <c r="J33" s="71">
        <f t="shared" si="3"/>
        <v>72.257384951989266</v>
      </c>
      <c r="K33" s="69">
        <f t="shared" si="4"/>
        <v>0</v>
      </c>
      <c r="L33" s="69">
        <f t="shared" si="5"/>
        <v>0</v>
      </c>
      <c r="M33" s="69">
        <f t="shared" si="6"/>
        <v>0</v>
      </c>
      <c r="N33" s="69">
        <f t="shared" si="7"/>
        <v>4</v>
      </c>
      <c r="O33" s="69">
        <f t="shared" si="8"/>
        <v>4</v>
      </c>
      <c r="P33" s="69">
        <f t="shared" si="9"/>
        <v>270</v>
      </c>
      <c r="Q33" s="72">
        <f t="shared" si="10"/>
        <v>342.25738495198925</v>
      </c>
      <c r="R33" s="72">
        <f t="shared" si="11"/>
        <v>9.5523570389720902</v>
      </c>
    </row>
    <row r="34" spans="1:18" s="69" customFormat="1" x14ac:dyDescent="0.25">
      <c r="B34" s="69" t="s">
        <v>88</v>
      </c>
      <c r="C34" s="69">
        <v>13.359</v>
      </c>
      <c r="D34" s="69">
        <v>129.13</v>
      </c>
      <c r="E34" s="69">
        <v>23.7</v>
      </c>
      <c r="F34" s="69">
        <v>130.89699999999999</v>
      </c>
      <c r="G34" s="69">
        <f t="shared" ref="G34:G40" si="12">ABS(C34-E34)/(D34-F34)</f>
        <v>-5.852292020373528</v>
      </c>
      <c r="H34" s="69">
        <f t="shared" ref="H34:H40" si="13">ATAN(G34)</f>
        <v>-1.4015575964973772</v>
      </c>
      <c r="I34" s="70">
        <f t="shared" ref="I34:I40" si="14">DEGREES(H34)</f>
        <v>-80.30333502379932</v>
      </c>
      <c r="J34" s="71">
        <f t="shared" ref="J34:J40" si="15">ABS(I34)</f>
        <v>80.30333502379932</v>
      </c>
      <c r="K34" s="69">
        <f t="shared" ref="K34:K40" si="16">IF(AND($C34&gt;=$E34,$D34&gt;=$F34),1,0)</f>
        <v>0</v>
      </c>
      <c r="L34" s="69">
        <f t="shared" ref="L34:L40" si="17">IF(AND($C34&lt;$E34,$D34&lt;$F34),3,0)</f>
        <v>3</v>
      </c>
      <c r="M34" s="69">
        <f t="shared" ref="M34:M40" si="18">IF(AND($C34&gt;=$E34,$D34&lt;$F34),2,0)</f>
        <v>0</v>
      </c>
      <c r="N34" s="69">
        <f t="shared" ref="N34:N40" si="19">IF(AND($C34&lt;$E34,$D34&gt;=$F34),4,0)</f>
        <v>0</v>
      </c>
      <c r="O34" s="69">
        <f t="shared" ref="O34:O40" si="20">SUM(K34:N34)</f>
        <v>3</v>
      </c>
      <c r="P34" s="69">
        <f t="shared" ref="P34:P40" si="21">IF(O34=1,0,IF(O34=2,90,IF(O34=3,180,IF(O34=4,270))))</f>
        <v>180</v>
      </c>
      <c r="Q34" s="72">
        <f t="shared" ref="Q34:Q40" si="22">J34+P34</f>
        <v>260.30333502379932</v>
      </c>
      <c r="R34" s="72">
        <f t="shared" ref="R34:R40" si="23">POWER((POWER((C34-E34),2)+POWER((D34-F34),2)),1/2)</f>
        <v>10.490880325311121</v>
      </c>
    </row>
    <row r="35" spans="1:18" s="69" customFormat="1" x14ac:dyDescent="0.25">
      <c r="B35" s="69" t="s">
        <v>88</v>
      </c>
      <c r="C35" s="69">
        <v>42.308999999999997</v>
      </c>
      <c r="D35" s="69">
        <v>110.22499999999999</v>
      </c>
      <c r="E35" s="69">
        <v>38.158999999999999</v>
      </c>
      <c r="F35" s="69">
        <v>111.63</v>
      </c>
      <c r="G35" s="69">
        <f t="shared" si="12"/>
        <v>-2.9537366548042669</v>
      </c>
      <c r="H35" s="69">
        <f t="shared" si="13"/>
        <v>-1.2443543596858773</v>
      </c>
      <c r="I35" s="70">
        <f t="shared" si="14"/>
        <v>-71.296253028704754</v>
      </c>
      <c r="J35" s="71">
        <f t="shared" si="15"/>
        <v>71.296253028704754</v>
      </c>
      <c r="K35" s="69">
        <f t="shared" si="16"/>
        <v>0</v>
      </c>
      <c r="L35" s="69">
        <f t="shared" si="17"/>
        <v>0</v>
      </c>
      <c r="M35" s="69">
        <f t="shared" si="18"/>
        <v>2</v>
      </c>
      <c r="N35" s="69">
        <f t="shared" si="19"/>
        <v>0</v>
      </c>
      <c r="O35" s="69">
        <f t="shared" si="20"/>
        <v>2</v>
      </c>
      <c r="P35" s="69">
        <f t="shared" si="21"/>
        <v>90</v>
      </c>
      <c r="Q35" s="72">
        <f t="shared" si="22"/>
        <v>161.29625302870477</v>
      </c>
      <c r="R35" s="72">
        <f t="shared" si="23"/>
        <v>4.3813839137879702</v>
      </c>
    </row>
    <row r="36" spans="1:18" s="69" customFormat="1" x14ac:dyDescent="0.25">
      <c r="B36" s="69" t="s">
        <v>88</v>
      </c>
      <c r="C36" s="69">
        <v>63.462000000000003</v>
      </c>
      <c r="D36" s="69">
        <v>123.117</v>
      </c>
      <c r="E36" s="69">
        <v>64.777000000000001</v>
      </c>
      <c r="F36" s="69">
        <v>106.294</v>
      </c>
      <c r="G36" s="69">
        <f t="shared" si="12"/>
        <v>7.8166795458598171E-2</v>
      </c>
      <c r="H36" s="69">
        <f t="shared" si="13"/>
        <v>7.8008175603616378E-2</v>
      </c>
      <c r="I36" s="70">
        <f t="shared" si="14"/>
        <v>4.4695392296026117</v>
      </c>
      <c r="J36" s="71">
        <f t="shared" si="15"/>
        <v>4.4695392296026117</v>
      </c>
      <c r="K36" s="69">
        <f t="shared" si="16"/>
        <v>0</v>
      </c>
      <c r="L36" s="69">
        <f t="shared" si="17"/>
        <v>0</v>
      </c>
      <c r="M36" s="69">
        <f t="shared" si="18"/>
        <v>0</v>
      </c>
      <c r="N36" s="69">
        <f t="shared" si="19"/>
        <v>4</v>
      </c>
      <c r="O36" s="69">
        <f t="shared" si="20"/>
        <v>4</v>
      </c>
      <c r="P36" s="69">
        <f t="shared" si="21"/>
        <v>270</v>
      </c>
      <c r="Q36" s="72">
        <f t="shared" si="22"/>
        <v>274.46953922960262</v>
      </c>
      <c r="R36" s="72">
        <f t="shared" si="23"/>
        <v>16.87431640096867</v>
      </c>
    </row>
    <row r="37" spans="1:18" s="69" customFormat="1" x14ac:dyDescent="0.25">
      <c r="B37" s="69" t="s">
        <v>88</v>
      </c>
      <c r="C37" s="69">
        <v>94.131</v>
      </c>
      <c r="D37" s="69">
        <v>118.604</v>
      </c>
      <c r="E37" s="69">
        <v>95.673000000000002</v>
      </c>
      <c r="F37" s="69">
        <v>108.407</v>
      </c>
      <c r="G37" s="69">
        <f t="shared" si="12"/>
        <v>0.15122094733745231</v>
      </c>
      <c r="H37" s="69">
        <f t="shared" si="13"/>
        <v>0.15008381373196572</v>
      </c>
      <c r="I37" s="70">
        <f t="shared" si="14"/>
        <v>8.5991691000692256</v>
      </c>
      <c r="J37" s="71">
        <f t="shared" si="15"/>
        <v>8.5991691000692256</v>
      </c>
      <c r="K37" s="69">
        <f t="shared" si="16"/>
        <v>0</v>
      </c>
      <c r="L37" s="69">
        <f t="shared" si="17"/>
        <v>0</v>
      </c>
      <c r="M37" s="69">
        <f t="shared" si="18"/>
        <v>0</v>
      </c>
      <c r="N37" s="69">
        <f t="shared" si="19"/>
        <v>4</v>
      </c>
      <c r="O37" s="69">
        <f t="shared" si="20"/>
        <v>4</v>
      </c>
      <c r="P37" s="69">
        <f t="shared" si="21"/>
        <v>270</v>
      </c>
      <c r="Q37" s="72">
        <f t="shared" si="22"/>
        <v>278.59916910006922</v>
      </c>
      <c r="R37" s="72">
        <f t="shared" si="23"/>
        <v>10.312932318210958</v>
      </c>
    </row>
    <row r="38" spans="1:18" s="69" customFormat="1" x14ac:dyDescent="0.25">
      <c r="B38" s="69" t="s">
        <v>88</v>
      </c>
      <c r="C38" s="69">
        <v>113.732</v>
      </c>
      <c r="D38" s="69">
        <v>136.06399999999999</v>
      </c>
      <c r="E38" s="69">
        <v>111.48</v>
      </c>
      <c r="F38" s="69">
        <v>129.22</v>
      </c>
      <c r="G38" s="69">
        <f t="shared" si="12"/>
        <v>0.32904734073641106</v>
      </c>
      <c r="H38" s="69">
        <f t="shared" si="13"/>
        <v>0.31788821405190465</v>
      </c>
      <c r="I38" s="70">
        <f t="shared" si="14"/>
        <v>18.213653022125445</v>
      </c>
      <c r="J38" s="71">
        <f t="shared" si="15"/>
        <v>18.213653022125445</v>
      </c>
      <c r="K38" s="69">
        <f t="shared" si="16"/>
        <v>1</v>
      </c>
      <c r="L38" s="69">
        <f t="shared" si="17"/>
        <v>0</v>
      </c>
      <c r="M38" s="69">
        <f t="shared" si="18"/>
        <v>0</v>
      </c>
      <c r="N38" s="69">
        <f t="shared" si="19"/>
        <v>0</v>
      </c>
      <c r="O38" s="69">
        <f t="shared" si="20"/>
        <v>1</v>
      </c>
      <c r="P38" s="69">
        <f t="shared" si="21"/>
        <v>0</v>
      </c>
      <c r="Q38" s="72">
        <f t="shared" si="22"/>
        <v>18.213653022125445</v>
      </c>
      <c r="R38" s="72">
        <f t="shared" si="23"/>
        <v>7.2049871616818235</v>
      </c>
    </row>
    <row r="39" spans="1:18" s="69" customFormat="1" x14ac:dyDescent="0.25">
      <c r="B39" s="69" t="s">
        <v>88</v>
      </c>
      <c r="C39" s="69">
        <v>133.36099999999999</v>
      </c>
      <c r="D39" s="69">
        <v>103.747</v>
      </c>
      <c r="E39" s="69">
        <v>140.113</v>
      </c>
      <c r="F39" s="69">
        <v>93.266000000000005</v>
      </c>
      <c r="G39" s="69">
        <f t="shared" si="12"/>
        <v>0.64421333842190753</v>
      </c>
      <c r="H39" s="69">
        <f t="shared" si="13"/>
        <v>0.5722965064405573</v>
      </c>
      <c r="I39" s="70">
        <f t="shared" si="14"/>
        <v>32.790174449125466</v>
      </c>
      <c r="J39" s="71">
        <f t="shared" si="15"/>
        <v>32.790174449125466</v>
      </c>
      <c r="K39" s="69">
        <f t="shared" si="16"/>
        <v>0</v>
      </c>
      <c r="L39" s="69">
        <f t="shared" si="17"/>
        <v>0</v>
      </c>
      <c r="M39" s="69">
        <f t="shared" si="18"/>
        <v>0</v>
      </c>
      <c r="N39" s="69">
        <f t="shared" si="19"/>
        <v>4</v>
      </c>
      <c r="O39" s="69">
        <f t="shared" si="20"/>
        <v>4</v>
      </c>
      <c r="P39" s="69">
        <f t="shared" si="21"/>
        <v>270</v>
      </c>
      <c r="Q39" s="72">
        <f t="shared" si="22"/>
        <v>302.79017444912546</v>
      </c>
      <c r="R39" s="72">
        <f t="shared" si="23"/>
        <v>12.467592590392099</v>
      </c>
    </row>
    <row r="40" spans="1:18" s="69" customFormat="1" x14ac:dyDescent="0.25">
      <c r="B40" s="69" t="s">
        <v>88</v>
      </c>
      <c r="C40" s="69">
        <v>157.54900000000001</v>
      </c>
      <c r="D40" s="69">
        <v>88.048000000000002</v>
      </c>
      <c r="E40" s="69">
        <v>160.905</v>
      </c>
      <c r="F40" s="69">
        <v>79.043999999999997</v>
      </c>
      <c r="G40" s="69">
        <f t="shared" si="12"/>
        <v>0.37272323411816888</v>
      </c>
      <c r="H40" s="69">
        <f t="shared" si="13"/>
        <v>0.35677310898109266</v>
      </c>
      <c r="I40" s="70">
        <f t="shared" si="14"/>
        <v>20.441593388377576</v>
      </c>
      <c r="J40" s="71">
        <f t="shared" si="15"/>
        <v>20.441593388377576</v>
      </c>
      <c r="K40" s="69">
        <f t="shared" si="16"/>
        <v>0</v>
      </c>
      <c r="L40" s="69">
        <f t="shared" si="17"/>
        <v>0</v>
      </c>
      <c r="M40" s="69">
        <f t="shared" si="18"/>
        <v>0</v>
      </c>
      <c r="N40" s="69">
        <f t="shared" si="19"/>
        <v>4</v>
      </c>
      <c r="O40" s="69">
        <f t="shared" si="20"/>
        <v>4</v>
      </c>
      <c r="P40" s="69">
        <f t="shared" si="21"/>
        <v>270</v>
      </c>
      <c r="Q40" s="72">
        <f t="shared" si="22"/>
        <v>290.44159338837756</v>
      </c>
      <c r="R40" s="72">
        <f t="shared" si="23"/>
        <v>9.6090973561516204</v>
      </c>
    </row>
    <row r="46" spans="1:18" x14ac:dyDescent="0.25">
      <c r="A46">
        <v>7</v>
      </c>
      <c r="B46" t="s">
        <v>106</v>
      </c>
    </row>
    <row r="47" spans="1:18" x14ac:dyDescent="0.25">
      <c r="A47">
        <v>8</v>
      </c>
      <c r="B47" t="s">
        <v>106</v>
      </c>
    </row>
    <row r="48" spans="1:18" x14ac:dyDescent="0.25">
      <c r="A48">
        <v>9</v>
      </c>
      <c r="B48" t="s">
        <v>106</v>
      </c>
    </row>
    <row r="49" spans="1:2" x14ac:dyDescent="0.25">
      <c r="A49">
        <v>10</v>
      </c>
      <c r="B49" t="s">
        <v>106</v>
      </c>
    </row>
    <row r="50" spans="1:2" x14ac:dyDescent="0.25">
      <c r="A50">
        <v>11</v>
      </c>
      <c r="B50" t="s">
        <v>106</v>
      </c>
    </row>
    <row r="51" spans="1:2" x14ac:dyDescent="0.25">
      <c r="A51">
        <v>12</v>
      </c>
      <c r="B51" t="s">
        <v>106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质心坐标计算</vt:lpstr>
      <vt:lpstr>CS2KO-HT1080质心不用</vt:lpstr>
      <vt:lpstr>HT1080-1质心不用</vt:lpstr>
      <vt:lpstr>ht1080</vt:lpstr>
      <vt:lpstr>MARK2KO</vt:lpstr>
      <vt:lpstr>M2KO-WT</vt:lpstr>
      <vt:lpstr>M2KO-2A</vt:lpstr>
      <vt:lpstr>M2KO-2D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2025-04-02T14:59:20Z</dcterms:modified>
</cp:coreProperties>
</file>